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235"/>
  </bookViews>
  <sheets>
    <sheet name="տեղային" sheetId="5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տեղային!$A$1:$R$256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74" i="5" l="1"/>
  <c r="Q12" i="5" l="1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F138" i="5" s="1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F174" i="5" s="1"/>
  <c r="Q175" i="5"/>
  <c r="Q176" i="5"/>
  <c r="Q177" i="5"/>
  <c r="Q178" i="5"/>
  <c r="Q179" i="5"/>
  <c r="F179" i="5" s="1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F196" i="5" s="1"/>
  <c r="Q197" i="5"/>
  <c r="Q198" i="5"/>
  <c r="Q199" i="5"/>
  <c r="Q200" i="5"/>
  <c r="Q201" i="5"/>
  <c r="Q202" i="5"/>
  <c r="Q203" i="5"/>
  <c r="Q204" i="5"/>
  <c r="F204" i="5" s="1"/>
  <c r="Q205" i="5"/>
  <c r="F205" i="5" s="1"/>
  <c r="Q206" i="5"/>
  <c r="F206" i="5" s="1"/>
  <c r="Q207" i="5"/>
  <c r="F207" i="5" s="1"/>
  <c r="Q208" i="5"/>
  <c r="F208" i="5" s="1"/>
  <c r="Q209" i="5"/>
  <c r="F209" i="5" s="1"/>
  <c r="Q210" i="5"/>
  <c r="Q211" i="5"/>
  <c r="Q212" i="5"/>
  <c r="Q213" i="5"/>
  <c r="Q214" i="5"/>
  <c r="Q215" i="5"/>
  <c r="Q216" i="5"/>
  <c r="Q217" i="5"/>
  <c r="Q218" i="5"/>
  <c r="Q219" i="5"/>
  <c r="Q220" i="5"/>
  <c r="Q221" i="5"/>
  <c r="F221" i="5" s="1"/>
  <c r="R221" i="5" s="1"/>
  <c r="Q222" i="5"/>
  <c r="Q223" i="5"/>
  <c r="Q224" i="5"/>
  <c r="Q225" i="5"/>
  <c r="Q226" i="5"/>
  <c r="Q227" i="5"/>
  <c r="F227" i="5" s="1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F248" i="5" s="1"/>
  <c r="Q249" i="5"/>
  <c r="Q250" i="5"/>
  <c r="Q251" i="5"/>
  <c r="F251" i="5" s="1"/>
  <c r="R251" i="5" s="1"/>
  <c r="F188" i="5"/>
  <c r="R188" i="5" s="1"/>
  <c r="F187" i="5"/>
  <c r="R187" i="5" s="1"/>
  <c r="F186" i="5"/>
  <c r="R186" i="5" s="1"/>
  <c r="F244" i="5"/>
  <c r="F238" i="5" l="1"/>
  <c r="F245" i="5"/>
  <c r="F240" i="5"/>
  <c r="F235" i="5"/>
  <c r="F242" i="5"/>
  <c r="F239" i="5"/>
  <c r="R239" i="5" s="1"/>
  <c r="F184" i="5"/>
  <c r="F158" i="5"/>
  <c r="F144" i="5"/>
  <c r="R138" i="5"/>
  <c r="F141" i="5"/>
  <c r="F135" i="5"/>
  <c r="F120" i="5"/>
  <c r="F107" i="5"/>
  <c r="F102" i="5"/>
  <c r="F78" i="5"/>
  <c r="R78" i="5" s="1"/>
  <c r="F58" i="5"/>
  <c r="R58" i="5" s="1"/>
  <c r="F41" i="5"/>
  <c r="R41" i="5" s="1"/>
  <c r="F14" i="5"/>
  <c r="R14" i="5" s="1"/>
  <c r="F20" i="5"/>
  <c r="R20" i="5" s="1"/>
  <c r="F76" i="5" l="1"/>
  <c r="R76" i="5" s="1"/>
  <c r="F173" i="5"/>
  <c r="R173" i="5" s="1"/>
  <c r="F79" i="5"/>
  <c r="F98" i="5"/>
  <c r="R98" i="5" s="1"/>
  <c r="F116" i="5"/>
  <c r="R116" i="5" s="1"/>
  <c r="F154" i="5"/>
  <c r="R154" i="5" s="1"/>
  <c r="F131" i="5"/>
  <c r="R131" i="5" s="1"/>
  <c r="F23" i="5"/>
  <c r="R23" i="5" s="1"/>
  <c r="F33" i="5"/>
  <c r="R33" i="5" s="1"/>
  <c r="F60" i="5"/>
  <c r="R60" i="5" s="1"/>
  <c r="R184" i="5"/>
  <c r="R158" i="5"/>
  <c r="R144" i="5"/>
  <c r="R135" i="5"/>
  <c r="F137" i="5"/>
  <c r="R141" i="5"/>
  <c r="R120" i="5"/>
  <c r="R107" i="5"/>
  <c r="R102" i="5"/>
  <c r="F83" i="5"/>
  <c r="R83" i="5" s="1"/>
  <c r="F89" i="5"/>
  <c r="R89" i="5" s="1"/>
  <c r="F88" i="5"/>
  <c r="R88" i="5" s="1"/>
  <c r="F64" i="5"/>
  <c r="R64" i="5" s="1"/>
  <c r="F18" i="5"/>
  <c r="R18" i="5" s="1"/>
  <c r="F27" i="5"/>
  <c r="R27" i="5" s="1"/>
  <c r="R79" i="5" l="1"/>
  <c r="F117" i="5"/>
  <c r="F77" i="5"/>
  <c r="F203" i="5" l="1"/>
  <c r="F198" i="5"/>
  <c r="F191" i="5"/>
  <c r="F177" i="5"/>
  <c r="F175" i="5"/>
  <c r="F171" i="5"/>
  <c r="F168" i="5"/>
  <c r="F162" i="5"/>
  <c r="F160" i="5"/>
  <c r="F155" i="5"/>
  <c r="F151" i="5"/>
  <c r="F148" i="5"/>
  <c r="F145" i="5"/>
  <c r="F142" i="5"/>
  <c r="F132" i="5"/>
  <c r="F125" i="5"/>
  <c r="F122" i="5"/>
  <c r="F118" i="5"/>
  <c r="F114" i="5"/>
  <c r="F111" i="5"/>
  <c r="F108" i="5"/>
  <c r="F104" i="5"/>
  <c r="F85" i="5"/>
  <c r="F74" i="5"/>
  <c r="F71" i="5"/>
  <c r="F65" i="5"/>
  <c r="F47" i="5"/>
  <c r="F28" i="5"/>
  <c r="F42" i="5"/>
  <c r="R42" i="5" s="1"/>
  <c r="F59" i="5"/>
  <c r="R59" i="5" s="1"/>
  <c r="R77" i="5"/>
  <c r="F99" i="5"/>
  <c r="R99" i="5" s="1"/>
  <c r="R117" i="5"/>
  <c r="F134" i="5"/>
  <c r="R134" i="5" s="1"/>
  <c r="F157" i="5"/>
  <c r="R157" i="5" s="1"/>
  <c r="R174" i="5"/>
  <c r="R204" i="5"/>
  <c r="R208" i="5"/>
  <c r="E205" i="5"/>
  <c r="F68" i="5" l="1"/>
  <c r="F201" i="5"/>
  <c r="F165" i="5"/>
  <c r="F25" i="5"/>
  <c r="F43" i="5"/>
  <c r="R43" i="5" s="1"/>
  <c r="R207" i="5"/>
  <c r="F45" i="5"/>
  <c r="R206" i="5"/>
  <c r="F224" i="5"/>
  <c r="R224" i="5" s="1"/>
  <c r="F220" i="5"/>
  <c r="R220" i="5" s="1"/>
  <c r="F219" i="5"/>
  <c r="R219" i="5" s="1"/>
  <c r="F218" i="5"/>
  <c r="R218" i="5" s="1"/>
  <c r="F237" i="5"/>
  <c r="R237" i="5" s="1"/>
  <c r="R240" i="5"/>
  <c r="R235" i="5"/>
  <c r="F212" i="5"/>
  <c r="R212" i="5" s="1"/>
  <c r="R245" i="5"/>
  <c r="R244" i="5"/>
  <c r="F222" i="5"/>
  <c r="R222" i="5" s="1"/>
  <c r="F216" i="5"/>
  <c r="R216" i="5" s="1"/>
  <c r="F215" i="5"/>
  <c r="R215" i="5" s="1"/>
  <c r="R242" i="5"/>
  <c r="R238" i="5"/>
  <c r="F249" i="5"/>
  <c r="R249" i="5" s="1"/>
  <c r="R248" i="5"/>
  <c r="F232" i="5"/>
  <c r="R232" i="5" s="1"/>
  <c r="R227" i="5"/>
  <c r="F226" i="5"/>
  <c r="R226" i="5" s="1"/>
  <c r="F182" i="5"/>
  <c r="F90" i="5"/>
  <c r="R68" i="5"/>
  <c r="F50" i="5"/>
  <c r="R205" i="5"/>
  <c r="R196" i="5"/>
  <c r="R191" i="5"/>
  <c r="R175" i="5"/>
  <c r="F194" i="5"/>
  <c r="R194" i="5" s="1"/>
  <c r="F189" i="5"/>
  <c r="R189" i="5" s="1"/>
  <c r="R137" i="5"/>
  <c r="R179" i="5"/>
  <c r="R162" i="5"/>
  <c r="R145" i="5"/>
  <c r="R122" i="5"/>
  <c r="R104" i="5"/>
  <c r="R85" i="5"/>
  <c r="R65" i="5"/>
  <c r="R47" i="5"/>
  <c r="F230" i="5" l="1"/>
  <c r="R230" i="5" s="1"/>
  <c r="R142" i="5"/>
  <c r="R165" i="5" l="1"/>
  <c r="R151" i="5"/>
  <c r="R155" i="5"/>
  <c r="R160" i="5"/>
  <c r="R182" i="5" l="1"/>
  <c r="R171" i="5"/>
  <c r="R168" i="5"/>
  <c r="R177" i="5"/>
  <c r="F17" i="5" l="1"/>
  <c r="R17" i="5" s="1"/>
  <c r="Q11" i="5"/>
  <c r="F31" i="5"/>
  <c r="E201" i="5"/>
  <c r="F19" i="5" l="1"/>
  <c r="R19" i="5" s="1"/>
  <c r="R31" i="5"/>
  <c r="R25" i="5" l="1"/>
  <c r="F36" i="5"/>
  <c r="R36" i="5" s="1"/>
  <c r="R50" i="5"/>
  <c r="F39" i="5"/>
  <c r="R39" i="5" s="1"/>
  <c r="R28" i="5"/>
  <c r="R209" i="5"/>
  <c r="R203" i="5"/>
  <c r="R201" i="5"/>
  <c r="F15" i="5"/>
  <c r="R15" i="5" s="1"/>
  <c r="R45" i="5" l="1"/>
  <c r="F62" i="5"/>
  <c r="F56" i="5"/>
  <c r="R56" i="5" s="1"/>
  <c r="F53" i="5"/>
  <c r="R53" i="5" s="1"/>
  <c r="F21" i="5"/>
  <c r="F11" i="5"/>
  <c r="R11" i="5" s="1"/>
  <c r="R62" i="5" l="1"/>
  <c r="R90" i="5"/>
  <c r="F80" i="5"/>
  <c r="R74" i="5"/>
  <c r="R71" i="5"/>
  <c r="R21" i="5"/>
  <c r="R198" i="5"/>
  <c r="R80" i="5" l="1"/>
  <c r="F100" i="5"/>
  <c r="F96" i="5"/>
  <c r="R96" i="5" s="1"/>
  <c r="F93" i="5"/>
  <c r="R93" i="5" s="1"/>
  <c r="R108" i="5"/>
  <c r="R100" i="5" l="1"/>
  <c r="R111" i="5"/>
  <c r="R114" i="5"/>
  <c r="R125" i="5"/>
  <c r="R118" i="5" l="1"/>
  <c r="F128" i="5"/>
  <c r="R128" i="5" s="1"/>
  <c r="F139" i="5"/>
  <c r="R139" i="5" s="1"/>
  <c r="R132" i="5"/>
  <c r="R148" i="5"/>
  <c r="R252" i="5" l="1"/>
  <c r="A2" i="5"/>
  <c r="R253" i="5" l="1"/>
  <c r="R254" i="5" s="1"/>
  <c r="R255" i="5" l="1"/>
  <c r="R256" i="5" s="1"/>
  <c r="P5" i="5" l="1"/>
</calcChain>
</file>

<file path=xl/sharedStrings.xml><?xml version="1.0" encoding="utf-8"?>
<sst xmlns="http://schemas.openxmlformats.org/spreadsheetml/2006/main" count="813" uniqueCount="184">
  <si>
    <t>N</t>
  </si>
  <si>
    <t>Աշխատանքի անվանումը</t>
  </si>
  <si>
    <t>Չափման միավորը</t>
  </si>
  <si>
    <t>քանակը</t>
  </si>
  <si>
    <t>Այդ թվում</t>
  </si>
  <si>
    <t>ըստ նորմերի</t>
  </si>
  <si>
    <t>գործող գներով</t>
  </si>
  <si>
    <t>Անվանումը</t>
  </si>
  <si>
    <t>Չափի միավորը</t>
  </si>
  <si>
    <t>Քանակը</t>
  </si>
  <si>
    <t>Նյութերի ծախսը և արժեքը 1 միավորի</t>
  </si>
  <si>
    <t>Հիմնավորում</t>
  </si>
  <si>
    <t>Նախահաշվային արժեքը կազմում է</t>
  </si>
  <si>
    <t>Գ․աշխ=</t>
  </si>
  <si>
    <t>Գ․մեք=</t>
  </si>
  <si>
    <t>Տեղային նախահաշիվ</t>
  </si>
  <si>
    <t>Ընդհանուր  շինարարական աշխատանքներ</t>
  </si>
  <si>
    <t>մեկ միավորի ընդհանուր արժեքը
 (հազ․ ՀՀդրամ առանց ԱԱՀ)</t>
  </si>
  <si>
    <t>Ընդհանուր արժեքը \հազ․ ՀՀդրամ առանց ԱԱՀ\</t>
  </si>
  <si>
    <t>Արժեքը (հազ․ ՀՀդրամ առանց ԱԱՀ)</t>
  </si>
  <si>
    <t>Ընդհանուր արժեքը (հազ․ ՀՀդրամ առանց ԱԱՀ)</t>
  </si>
  <si>
    <t>Ընդամենը(հազ․ ՀՀդրամ առանց ԱԱՀ)</t>
  </si>
  <si>
    <t>Ամբողջը(հազ․ ՀՀդրամ առանց ԱԱՀ)</t>
  </si>
  <si>
    <t>Աշխատավարձը
 /հազ. ՀՀ դրամ առանց ԱԱՀ/</t>
  </si>
  <si>
    <t>Մեխանիզմի
 շահագործման 
արժեքը
 /հազ. ՀՀ դրամ առանց ԱԱՀ/</t>
  </si>
  <si>
    <t xml:space="preserve"> </t>
  </si>
  <si>
    <t>խմ</t>
  </si>
  <si>
    <t>քմ</t>
  </si>
  <si>
    <t>Տարածքի բարեկարգում</t>
  </si>
  <si>
    <t>Վերադիր ծախսեր 13,3%(հազ․ ՀՀդրամ առանց ԱԱՀ)</t>
  </si>
  <si>
    <t>Շահույթ  11%(հազ․ ՀՀդրամ առանց ԱԱՀ)</t>
  </si>
  <si>
    <t>տ</t>
  </si>
  <si>
    <t>2--7-1</t>
  </si>
  <si>
    <t>կրաշաղախ</t>
  </si>
  <si>
    <t>բազալտ</t>
  </si>
  <si>
    <t>4-18-9</t>
  </si>
  <si>
    <t>սալիկ</t>
  </si>
  <si>
    <t>շաղախ</t>
  </si>
  <si>
    <t>ավազ</t>
  </si>
  <si>
    <t>Հատուկ բաղադրակազմի շաղախ</t>
  </si>
  <si>
    <t>լիտր</t>
  </si>
  <si>
    <t>Տախտակ</t>
  </si>
  <si>
    <t>Մեխ շինարար</t>
  </si>
  <si>
    <t>կգ</t>
  </si>
  <si>
    <t>21--2</t>
  </si>
  <si>
    <t>ցանց</t>
  </si>
  <si>
    <t xml:space="preserve">ասֆալտբետոն </t>
  </si>
  <si>
    <t>բիտում</t>
  </si>
  <si>
    <t>27-169 27-172</t>
  </si>
  <si>
    <t xml:space="preserve">27-164 27-165 </t>
  </si>
  <si>
    <t>Ասֆալտբետոն խոշորահատիկ հ=5սմ</t>
  </si>
  <si>
    <t>Տախտակամածի կապում և քանդում</t>
  </si>
  <si>
    <t>պլանիկրեդ</t>
  </si>
  <si>
    <t>բազալտ քար</t>
  </si>
  <si>
    <t>մ3</t>
  </si>
  <si>
    <t xml:space="preserve">Բարդ կրաշաղախ  </t>
  </si>
  <si>
    <t>14--317 վեր</t>
  </si>
  <si>
    <t>Աշտարակ 1</t>
  </si>
  <si>
    <t>Աշտարակ 2</t>
  </si>
  <si>
    <t>Աշտարակ 3</t>
  </si>
  <si>
    <t>Աշտարակ 4</t>
  </si>
  <si>
    <t>Աշտարակ 5</t>
  </si>
  <si>
    <t>Աշտարակ 6</t>
  </si>
  <si>
    <t>Աշտարակ 7</t>
  </si>
  <si>
    <t>Պատ 1</t>
  </si>
  <si>
    <t>Պատ 2</t>
  </si>
  <si>
    <t>քար</t>
  </si>
  <si>
    <t>Աստիճանների իրականացում կոպտատաշ բազալտով</t>
  </si>
  <si>
    <t>Բազալտե եզրաքարերի տեղադրում</t>
  </si>
  <si>
    <t>մ</t>
  </si>
  <si>
    <t>27--86-1</t>
  </si>
  <si>
    <t>Բազալտե եզրաքար</t>
  </si>
  <si>
    <t>Շաղախ</t>
  </si>
  <si>
    <t>Բետոն B-15  խմ</t>
  </si>
  <si>
    <t>Շինաղբի բարձում և տեղափոխում 20 կմ</t>
  </si>
  <si>
    <t>C310-20</t>
  </si>
  <si>
    <t>Մետաղական կոնստրուկցիաների հակակոռոզիոն ներկում</t>
  </si>
  <si>
    <t>գրունտ</t>
  </si>
  <si>
    <t>յուղաներկ</t>
  </si>
  <si>
    <t>ինֆո</t>
  </si>
  <si>
    <t>էլեկտրոդ</t>
  </si>
  <si>
    <t>խողովակ 150*150*5</t>
  </si>
  <si>
    <t>խողովակ 50*50*3</t>
  </si>
  <si>
    <t>խողովակ 70*70*3</t>
  </si>
  <si>
    <t>խողովակ 30*30*3</t>
  </si>
  <si>
    <t>խողովակ</t>
  </si>
  <si>
    <t>Մետաղական կոնստրուկցիա</t>
  </si>
  <si>
    <t>բարդ կրաշաղախ</t>
  </si>
  <si>
    <t xml:space="preserve">Բազալտե պատուհանների հարթ երեսապատի անկյունային քարերի նոր տաշ ու շար ձեռքի մեխանիկակական գործիքներով ֆակտուրային մշակմամբ </t>
  </si>
  <si>
    <t>2--1-7</t>
  </si>
  <si>
    <t>Ռեստ3-14-2</t>
  </si>
  <si>
    <t>10գծմ</t>
  </si>
  <si>
    <t>4--1-8</t>
  </si>
  <si>
    <t>2--7-2</t>
  </si>
  <si>
    <t xml:space="preserve">ճեղքված  քար </t>
  </si>
  <si>
    <t>4`-1-7 սյունակ 11+12</t>
  </si>
  <si>
    <t>Գոյություն ունեցող կորագիծ ուրվագծով աշտարակների բազալտե կոպտատաշ քարերի զգուշությամբ կազմաքանդում և վերաշարում</t>
  </si>
  <si>
    <t xml:space="preserve">4՛-1-7 </t>
  </si>
  <si>
    <t>կրաշաղախ/ցեմենտ 7/3</t>
  </si>
  <si>
    <t>Գոյություն ունեցող  բազալտե կոպտատաշ աշտարակների խորքային կարանախցում համանման կառուցման էտապին</t>
  </si>
  <si>
    <t>Բազալտե կոպտատաշ կորագիծ ուրվագծով աշտարակների նոր տաշ ու շար մեխանիկական գործիքներով ՝ չափերը, մշակումը,  շովերը, և նկարվածքը համապատսխան նախագծով տրված էտապին</t>
  </si>
  <si>
    <t>Պատերի գլխամասերի նոր տաշ ու շար կոպտատաշ բազալտի պոչով քարերով և բարդ շաղախով ջրանթափանց նյութի պլանիկրեդի օգտագործմամբ</t>
  </si>
  <si>
    <t xml:space="preserve">2--7-2  </t>
  </si>
  <si>
    <t>Գոյություն ունեցող պարսպապատի  բազալտե կոպտատաշ քարերի զգուշությամբ կազմաքանդում և վերաշարումւմ</t>
  </si>
  <si>
    <t>Գոյություն ունեցող  բազալտե կոպտատաշ պարսպապատի խորքային կարանախցում համանման կառուցման էտապին</t>
  </si>
  <si>
    <t>Ռ14-4</t>
  </si>
  <si>
    <t>Կարերի և անցքերի փոշեզրկում և լվացում ջրի շիթով</t>
  </si>
  <si>
    <t>50լ</t>
  </si>
  <si>
    <t>Ջուր</t>
  </si>
  <si>
    <t xml:space="preserve"> հարթ երեսապատի կորագիծ ուրվագծով պատերի վերաշար ձեռքի գործիոներով լրացուցիչ մշակմամբ</t>
  </si>
  <si>
    <t>Պատերի ներարկում կրացեմենտային խառնուդով /հավելանյութերով/ Աշխ4.86/50=</t>
  </si>
  <si>
    <t>Կրացեմենտային խառնուդ</t>
  </si>
  <si>
    <t>Շուկա</t>
  </si>
  <si>
    <t>Սուպերպլաստիֆիկատոր ''Mapefluid 200''</t>
  </si>
  <si>
    <t>լ</t>
  </si>
  <si>
    <t>բազալտքար</t>
  </si>
  <si>
    <t>Մակերեսների փոշեզրկում ջրաշիթով և մաքրում հավելանյութով աշխատանքների սկզբին և ավարտին</t>
  </si>
  <si>
    <t>կարերի և անցքերի փոշեզրկում և լվացում ջրի շիթով</t>
  </si>
  <si>
    <t xml:space="preserve"> բազալտե կոպտատաշ աշտարակների խորքային կարանախցում համանման կառուցման էտապին</t>
  </si>
  <si>
    <t>բազալտե կոպտատաշ աշտարակների խորքային կարանախցում համանման կառուցման էտապին</t>
  </si>
  <si>
    <t xml:space="preserve"> Բազալտե կոպտատաշ աշտարակների խորքային կարանախցում համանման կառուցման էտապին</t>
  </si>
  <si>
    <t xml:space="preserve"> նույնի լիցքի զգուշությամբ քանդում հեռացում</t>
  </si>
  <si>
    <t xml:space="preserve">Բարդ շաղախով և ճեղքված բազալտով լիցքի իրականացում </t>
  </si>
  <si>
    <t>բազալտե  գեղարվեստական  նոր տաշ ու շար ձեռքի գործիքներով` խորքային  կարաանների մշակմամբ համանման կառուցման էտապին՝   շովերը , չափերն ու ֆակտուրան համանման գոյություն ունեցողների մշակմանը</t>
  </si>
  <si>
    <t>Գոյություն ունեցող  բազալտե կոպտատաշ պարսպապատերի խորքային կարանախցում համանման կառուցման էտապին</t>
  </si>
  <si>
    <t>Բազալտե կոպտատաշ պարսպապատի նոր տաշ ու շար մեխանիկական գործիքներով ՝ չափերը, մշակումը,  շովերը, և նկարվածքը համապատսխան նախագծով տրված էտապին</t>
  </si>
  <si>
    <t xml:space="preserve">4--1-7 գ=0,38 </t>
  </si>
  <si>
    <t>Գոյություն ունեցող պարսպապատի  բազալտե կոպտատաշ քարերի զգուշությամբ կազմաքանդում և վերաշարում</t>
  </si>
  <si>
    <t xml:space="preserve">ջուր </t>
  </si>
  <si>
    <t xml:space="preserve"> հավելանյութ</t>
  </si>
  <si>
    <t>ջուր</t>
  </si>
  <si>
    <t>պլաստիֆիկատ</t>
  </si>
  <si>
    <t>հավելանյութ</t>
  </si>
  <si>
    <t>è.î»Ë. Ù³ë Ï8</t>
  </si>
  <si>
    <t>տն</t>
  </si>
  <si>
    <t>E1-995
P23-259
C310-15</t>
  </si>
  <si>
    <t xml:space="preserve"> ÞÇÝ³ÝÛáõÃÇ µ³ñÓñ³óáõÙ  Éñ³óáõóÇã 10Ù  0,09*4=0,36</t>
  </si>
  <si>
    <t>Շինաղբի տեղափոխում թեք տեղանքով ձեռքի պատգարակներով  մինչև 70 մետր</t>
  </si>
  <si>
    <t>Շինարարական նյութերի տեղափոխում թեք տեղանքով ձեռքի պատգարակներով լրացուցիչ  մինչև 100 մետ(100-50)X0,14/10</t>
  </si>
  <si>
    <t>ՆԵՐՔԻՆ ՊԱՐՍՊԱՊԱՏ</t>
  </si>
  <si>
    <t xml:space="preserve"> լիցքի զգուշությամբ քանդում հեռացում 50*0.25=12.5խմ</t>
  </si>
  <si>
    <t xml:space="preserve">4՛-1-7  </t>
  </si>
  <si>
    <t>Գոյություն ունեցող բազալտե կոպտատաշ քարերի զգուշությամբ կազմաքանդում և վերաշարում</t>
  </si>
  <si>
    <t>բազալտե կոպտատաշ պատերի խորքային գեղարվեստական կարանախցում համանման կառուցման էտապին</t>
  </si>
  <si>
    <t xml:space="preserve"> հարթ երեսապատի պատերի վերաշար ձեռքի գործիքներով լրացուցիչ մշակմամբ</t>
  </si>
  <si>
    <t>ԿԻՑ ԿԱՌՈՒՅՑՆԵՐ</t>
  </si>
  <si>
    <t>Գոյություն ունեցող բազալտե կոպտատաշ քարերի զգուշությամբ կազմաքանդում և վերաշարում 82*0.5</t>
  </si>
  <si>
    <t xml:space="preserve"> նույնի լիցքի զգուշությամբ քանդում հեռացում41*0.5=20.5խմ</t>
  </si>
  <si>
    <t>Գոյություն ունեցող  բազալտե պատերի խորքային կարանախցում համանման կառուցման էտապին</t>
  </si>
  <si>
    <t>Ռեմ 5--67</t>
  </si>
  <si>
    <t>Հուշարձանի սենյակների հատակների հարթեցում   խճապատում/15սմ հաստությամբ</t>
  </si>
  <si>
    <t>խիճ</t>
  </si>
  <si>
    <t>Բարդ շաղախով և ճեղքված բազալտով լիցքի իրականացում 24.6*0.5+20.5</t>
  </si>
  <si>
    <t>Բազալտե կոպտատաշ պատերի նոր տաշ ու շար մեխանիկական գործիքներով ՝ չափերը, մշակումը,  շովերը, և նկարվածքը համապատսխան նախագծով տրված էտապին 82*0.3</t>
  </si>
  <si>
    <t>Ռեստ1-10 1-2</t>
  </si>
  <si>
    <t xml:space="preserve">Պեղման կարգով հողի և փլատակների ձեռքի մեխանիկական գործիքներով քանդում և հեռացում  (3.43+0.85) </t>
  </si>
  <si>
    <t xml:space="preserve">Բարդ կրաշաղախ </t>
  </si>
  <si>
    <t>Թրծած ապակե ծածկույթների իրականացում համապատասխան ֆիրմային հանգույցներով </t>
  </si>
  <si>
    <t>ապակի</t>
  </si>
  <si>
    <t>Սալահատակի իրականացում ճեղքված քարով</t>
  </si>
  <si>
    <t xml:space="preserve"> բազալտե  գեղարվեստական  նոր տաշ ու շար ձեռքի գործիքներով` խորքային  կարաանների մշակմամբ համանման կառուցման էտապին՝   շովերը , չափերն ու ֆակտուրան համանման գոյություն ունեցողների մշակմանը</t>
  </si>
  <si>
    <r>
      <t>Ù</t>
    </r>
    <r>
      <rPr>
        <vertAlign val="superscript"/>
        <sz val="12"/>
        <rFont val="Arial Armenian"/>
        <family val="2"/>
      </rPr>
      <t>3</t>
    </r>
  </si>
  <si>
    <t>Շաղախի լիցքի զգուշությամբ քանդում հեռացում 9*0.5*5=22խմ</t>
  </si>
  <si>
    <t>Ասֆալտբետոնե սալվածքի կառուցում մանրահատիկ ասֆալտբետոնից 5սմ</t>
  </si>
  <si>
    <t>4--3-7</t>
  </si>
  <si>
    <t>4-21-8Ա</t>
  </si>
  <si>
    <t>4--21-8Ա</t>
  </si>
  <si>
    <t>Մետաղական կոնստրուկցիաների մոնտաժում/ աստիճաններ և հարթակ</t>
  </si>
  <si>
    <t>4--21-8ա</t>
  </si>
  <si>
    <t>4-21--8ա</t>
  </si>
  <si>
    <t>25--4</t>
  </si>
  <si>
    <t>4՝--3-7</t>
  </si>
  <si>
    <t>Բազալտե կորագիծ ուրվագծով աշտարակների նոր տաշ ու շար մեխանիկական գործիքներով ՝ չափերը, մշակումը,  շովերը, և նկարվածքը համապատսխան նախագծով տրված էտապին</t>
  </si>
  <si>
    <t xml:space="preserve">4--1-7
</t>
  </si>
  <si>
    <t xml:space="preserve">4--1-7  </t>
  </si>
  <si>
    <t xml:space="preserve">4-1--7 համանման 
</t>
  </si>
  <si>
    <t xml:space="preserve">4--1-7 </t>
  </si>
  <si>
    <t xml:space="preserve">4-33-9ա
</t>
  </si>
  <si>
    <t xml:space="preserve">4-1--7 համանման </t>
  </si>
  <si>
    <t>Բարդ շաղախով և ճեղքված բազալտով լիցքի իրականացում</t>
  </si>
  <si>
    <t>Բազալտե կորագիծ ուրվագծով աշտարակների նոր տաշ ու շար մեխանիկական գործիքներով ՝ չափերը, մշակումը,  շովերը, և նկարվածքը համապատսխան նախագծով տրված էտապին Արտաքին ուշ շերտ մինչև1մ պոչով քարերով 72քմ + ներքին երկշերտ 144 քմ</t>
  </si>
  <si>
    <t xml:space="preserve">Բարդ շաղախով և ճեղքված բազալտով լիցքի իրականացում  </t>
  </si>
  <si>
    <t>Գոյություն ունեցող ոչ բարձր, խարխուլ պատերի միջալիցքի հանում և ամրակայում բարդ շաղախով  խորքային կարանախցումով  55*8=44</t>
  </si>
  <si>
    <t xml:space="preserve"> հարթ երեսապատի կորագիծ ուրվագծով պատերի վերաշար ձեռքի գործիքներով լրացուցիչ մշակմամբ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</si>
</sst>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5" formatCode="_-* #,##0.00_р_._-;\-* #,##0.00_р_._-;_-* &quot;-&quot;??_р_._-;_-@_-"/>
    <numFmt numFmtId="167" formatCode="0.0"/>
    <numFmt numFmtId="168" formatCode="0.000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Arial Armenian"/>
      <family val="2"/>
    </font>
    <font>
      <b/>
      <sz val="12"/>
      <name val="Arial Armenian"/>
      <family val="2"/>
    </font>
    <font>
      <vertAlign val="superscript"/>
      <sz val="12"/>
      <name val="Arial Armenian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16" borderId="0" applyNumberFormat="0" applyBorder="0" applyAlignment="0" applyProtection="0"/>
    <xf numFmtId="0" fontId="9" fillId="9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24" borderId="12" applyNumberFormat="0" applyFont="0" applyAlignment="0" applyProtection="0"/>
    <xf numFmtId="9" fontId="2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8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10" fillId="11" borderId="6" applyNumberFormat="0" applyAlignment="0" applyProtection="0"/>
    <xf numFmtId="0" fontId="11" fillId="21" borderId="13" applyNumberFormat="0" applyAlignment="0" applyProtection="0"/>
    <xf numFmtId="0" fontId="12" fillId="21" borderId="6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17" fillId="22" borderId="7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24" borderId="12" applyNumberFormat="0" applyFont="0" applyAlignment="0" applyProtection="0"/>
    <xf numFmtId="0" fontId="23" fillId="0" borderId="11" applyNumberFormat="0" applyFill="0" applyAlignment="0" applyProtection="0"/>
    <xf numFmtId="0" fontId="27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" fillId="0" borderId="0"/>
    <xf numFmtId="0" fontId="3" fillId="0" borderId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7">
    <xf numFmtId="0" fontId="0" fillId="0" borderId="0" xfId="0"/>
    <xf numFmtId="0" fontId="30" fillId="2" borderId="1" xfId="0" applyFont="1" applyFill="1" applyBorder="1" applyAlignment="1">
      <alignment horizontal="left" vertical="center"/>
    </xf>
    <xf numFmtId="0" fontId="30" fillId="2" borderId="0" xfId="0" applyFont="1" applyFill="1" applyAlignment="1">
      <alignment horizontal="left" vertical="center"/>
    </xf>
    <xf numFmtId="2" fontId="30" fillId="2" borderId="0" xfId="0" applyNumberFormat="1" applyFont="1" applyFill="1" applyAlignment="1">
      <alignment horizontal="left" vertical="center"/>
    </xf>
    <xf numFmtId="2" fontId="30" fillId="2" borderId="0" xfId="0" applyNumberFormat="1" applyFont="1" applyFill="1" applyAlignment="1">
      <alignment horizontal="left" vertical="center" wrapText="1"/>
    </xf>
    <xf numFmtId="2" fontId="31" fillId="2" borderId="0" xfId="0" applyNumberFormat="1" applyFont="1" applyFill="1" applyAlignment="1">
      <alignment horizontal="left" vertical="center"/>
    </xf>
    <xf numFmtId="0" fontId="30" fillId="0" borderId="0" xfId="0" applyFont="1" applyAlignment="1">
      <alignment horizontal="left" vertical="center"/>
    </xf>
    <xf numFmtId="2" fontId="30" fillId="0" borderId="0" xfId="0" applyNumberFormat="1" applyFont="1" applyAlignment="1">
      <alignment horizontal="left" vertical="center"/>
    </xf>
    <xf numFmtId="2" fontId="30" fillId="0" borderId="2" xfId="0" applyNumberFormat="1" applyFont="1" applyBorder="1" applyAlignment="1">
      <alignment horizontal="left" vertical="center"/>
    </xf>
    <xf numFmtId="2" fontId="30" fillId="0" borderId="1" xfId="0" applyNumberFormat="1" applyFont="1" applyBorder="1" applyAlignment="1">
      <alignment horizontal="left" vertical="center" textRotation="90"/>
    </xf>
    <xf numFmtId="2" fontId="30" fillId="0" borderId="1" xfId="0" applyNumberFormat="1" applyFont="1" applyBorder="1" applyAlignment="1">
      <alignment horizontal="left" vertical="center"/>
    </xf>
    <xf numFmtId="2" fontId="30" fillId="0" borderId="1" xfId="0" applyNumberFormat="1" applyFont="1" applyBorder="1" applyAlignment="1">
      <alignment horizontal="left" vertical="center" textRotation="90" wrapText="1"/>
    </xf>
    <xf numFmtId="0" fontId="30" fillId="0" borderId="4" xfId="0" applyFont="1" applyBorder="1" applyAlignment="1">
      <alignment horizontal="left" vertical="center" textRotation="90"/>
    </xf>
    <xf numFmtId="2" fontId="30" fillId="0" borderId="4" xfId="0" applyNumberFormat="1" applyFont="1" applyBorder="1" applyAlignment="1">
      <alignment horizontal="left" vertical="center" textRotation="90"/>
    </xf>
    <xf numFmtId="2" fontId="30" fillId="0" borderId="4" xfId="0" applyNumberFormat="1" applyFont="1" applyBorder="1" applyAlignment="1">
      <alignment horizontal="left" vertical="center" textRotation="90" wrapText="1"/>
    </xf>
    <xf numFmtId="0" fontId="30" fillId="0" borderId="4" xfId="0" applyFont="1" applyBorder="1" applyAlignment="1">
      <alignment horizontal="left" vertical="center" wrapText="1"/>
    </xf>
    <xf numFmtId="2" fontId="30" fillId="0" borderId="1" xfId="0" applyNumberFormat="1" applyFont="1" applyBorder="1" applyAlignment="1">
      <alignment horizontal="left" vertical="center" wrapText="1"/>
    </xf>
    <xf numFmtId="0" fontId="30" fillId="0" borderId="5" xfId="0" applyFont="1" applyBorder="1" applyAlignment="1">
      <alignment horizontal="left" vertical="center" wrapText="1"/>
    </xf>
    <xf numFmtId="0" fontId="30" fillId="0" borderId="15" xfId="0" applyFont="1" applyBorder="1" applyAlignment="1">
      <alignment horizontal="left" vertical="center" wrapText="1"/>
    </xf>
    <xf numFmtId="2" fontId="30" fillId="0" borderId="15" xfId="0" applyNumberFormat="1" applyFont="1" applyBorder="1" applyAlignment="1">
      <alignment horizontal="left" vertical="center" wrapText="1"/>
    </xf>
    <xf numFmtId="0" fontId="30" fillId="0" borderId="1" xfId="97" applyFont="1" applyBorder="1" applyAlignment="1">
      <alignment horizontal="left" vertical="center" wrapText="1"/>
    </xf>
    <xf numFmtId="167" fontId="30" fillId="0" borderId="1" xfId="0" applyNumberFormat="1" applyFont="1" applyBorder="1" applyAlignment="1">
      <alignment horizontal="left" vertical="center" wrapText="1"/>
    </xf>
    <xf numFmtId="2" fontId="30" fillId="0" borderId="3" xfId="0" applyNumberFormat="1" applyFont="1" applyBorder="1" applyAlignment="1">
      <alignment horizontal="left" vertical="center" wrapText="1"/>
    </xf>
    <xf numFmtId="2" fontId="30" fillId="0" borderId="4" xfId="0" applyNumberFormat="1" applyFont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left" vertical="center" wrapText="1"/>
    </xf>
    <xf numFmtId="2" fontId="30" fillId="0" borderId="1" xfId="98" applyNumberFormat="1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2" fontId="30" fillId="0" borderId="5" xfId="0" applyNumberFormat="1" applyFont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/>
    </xf>
    <xf numFmtId="2" fontId="30" fillId="0" borderId="4" xfId="0" applyNumberFormat="1" applyFont="1" applyBorder="1" applyAlignment="1">
      <alignment horizontal="left" vertical="center"/>
    </xf>
    <xf numFmtId="0" fontId="30" fillId="0" borderId="5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16" fontId="30" fillId="0" borderId="1" xfId="0" applyNumberFormat="1" applyFont="1" applyBorder="1" applyAlignment="1">
      <alignment horizontal="left" vertical="center" wrapText="1"/>
    </xf>
    <xf numFmtId="2" fontId="30" fillId="0" borderId="5" xfId="0" applyNumberFormat="1" applyFont="1" applyBorder="1" applyAlignment="1">
      <alignment horizontal="left" vertical="center"/>
    </xf>
    <xf numFmtId="168" fontId="30" fillId="0" borderId="5" xfId="0" applyNumberFormat="1" applyFont="1" applyBorder="1" applyAlignment="1">
      <alignment horizontal="left" vertical="center"/>
    </xf>
    <xf numFmtId="168" fontId="30" fillId="0" borderId="1" xfId="0" applyNumberFormat="1" applyFont="1" applyBorder="1" applyAlignment="1">
      <alignment horizontal="left" vertical="center" wrapText="1"/>
    </xf>
    <xf numFmtId="16" fontId="30" fillId="0" borderId="1" xfId="97" applyNumberFormat="1" applyFont="1" applyBorder="1" applyAlignment="1">
      <alignment horizontal="left" vertical="center" wrapText="1"/>
    </xf>
    <xf numFmtId="0" fontId="30" fillId="0" borderId="4" xfId="97" applyFont="1" applyBorder="1" applyAlignment="1">
      <alignment horizontal="left" vertical="center" wrapText="1"/>
    </xf>
    <xf numFmtId="14" fontId="30" fillId="0" borderId="1" xfId="0" applyNumberFormat="1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2" fontId="31" fillId="0" borderId="1" xfId="0" applyNumberFormat="1" applyFont="1" applyBorder="1" applyAlignment="1">
      <alignment horizontal="left" vertical="center" wrapText="1"/>
    </xf>
    <xf numFmtId="2" fontId="30" fillId="2" borderId="1" xfId="0" applyNumberFormat="1" applyFont="1" applyFill="1" applyBorder="1" applyAlignment="1">
      <alignment horizontal="left" vertical="center" wrapText="1"/>
    </xf>
    <xf numFmtId="2" fontId="30" fillId="0" borderId="4" xfId="0" applyNumberFormat="1" applyFont="1" applyBorder="1" applyAlignment="1">
      <alignment horizontal="left" vertical="center" wrapText="1"/>
    </xf>
    <xf numFmtId="2" fontId="30" fillId="0" borderId="15" xfId="0" applyNumberFormat="1" applyFont="1" applyBorder="1" applyAlignment="1">
      <alignment horizontal="left" vertical="center" wrapText="1"/>
    </xf>
    <xf numFmtId="2" fontId="30" fillId="0" borderId="5" xfId="0" applyNumberFormat="1" applyFont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 wrapText="1"/>
    </xf>
    <xf numFmtId="0" fontId="30" fillId="0" borderId="5" xfId="0" applyFont="1" applyBorder="1" applyAlignment="1">
      <alignment horizontal="left" vertical="center" wrapText="1"/>
    </xf>
    <xf numFmtId="14" fontId="30" fillId="0" borderId="4" xfId="0" applyNumberFormat="1" applyFont="1" applyBorder="1" applyAlignment="1">
      <alignment horizontal="left" vertical="center" wrapText="1"/>
    </xf>
    <xf numFmtId="0" fontId="30" fillId="0" borderId="15" xfId="0" applyFont="1" applyBorder="1" applyAlignment="1">
      <alignment horizontal="left" vertical="center" wrapText="1"/>
    </xf>
    <xf numFmtId="14" fontId="30" fillId="0" borderId="15" xfId="0" applyNumberFormat="1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/>
    </xf>
    <xf numFmtId="16" fontId="30" fillId="0" borderId="4" xfId="0" applyNumberFormat="1" applyFont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/>
    </xf>
    <xf numFmtId="0" fontId="30" fillId="0" borderId="5" xfId="0" applyFont="1" applyBorder="1" applyAlignment="1">
      <alignment horizontal="left" vertical="center"/>
    </xf>
    <xf numFmtId="2" fontId="30" fillId="0" borderId="4" xfId="0" applyNumberFormat="1" applyFont="1" applyBorder="1" applyAlignment="1">
      <alignment horizontal="left" vertical="center"/>
    </xf>
    <xf numFmtId="2" fontId="30" fillId="0" borderId="5" xfId="0" applyNumberFormat="1" applyFont="1" applyBorder="1" applyAlignment="1">
      <alignment horizontal="left" vertical="center"/>
    </xf>
    <xf numFmtId="14" fontId="30" fillId="0" borderId="5" xfId="0" applyNumberFormat="1" applyFont="1" applyBorder="1" applyAlignment="1">
      <alignment horizontal="left" vertical="center" wrapText="1"/>
    </xf>
    <xf numFmtId="2" fontId="30" fillId="0" borderId="1" xfId="0" applyNumberFormat="1" applyFont="1" applyBorder="1" applyAlignment="1">
      <alignment horizontal="left" vertical="center" wrapText="1"/>
    </xf>
    <xf numFmtId="2" fontId="31" fillId="2" borderId="0" xfId="0" applyNumberFormat="1" applyFont="1" applyFill="1" applyAlignment="1">
      <alignment horizontal="left" vertical="center"/>
    </xf>
    <xf numFmtId="2" fontId="30" fillId="0" borderId="1" xfId="0" applyNumberFormat="1" applyFont="1" applyBorder="1" applyAlignment="1">
      <alignment horizontal="left" vertical="center"/>
    </xf>
    <xf numFmtId="2" fontId="31" fillId="0" borderId="0" xfId="0" applyNumberFormat="1" applyFont="1" applyAlignment="1">
      <alignment horizontal="left" vertical="center"/>
    </xf>
    <xf numFmtId="2" fontId="30" fillId="0" borderId="0" xfId="0" applyNumberFormat="1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0" fillId="0" borderId="1" xfId="0" applyFont="1" applyBorder="1" applyAlignment="1">
      <alignment horizontal="left" vertical="center" textRotation="90"/>
    </xf>
    <xf numFmtId="2" fontId="30" fillId="0" borderId="1" xfId="0" applyNumberFormat="1" applyFont="1" applyBorder="1" applyAlignment="1">
      <alignment horizontal="left" vertical="center" textRotation="90"/>
    </xf>
    <xf numFmtId="2" fontId="30" fillId="0" borderId="1" xfId="0" applyNumberFormat="1" applyFont="1" applyBorder="1" applyAlignment="1">
      <alignment horizontal="left" vertical="center" textRotation="90" wrapText="1"/>
    </xf>
  </cellXfs>
  <cellStyles count="107"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Акцент1" xfId="25"/>
    <cellStyle name="60% - Акцент2" xfId="26"/>
    <cellStyle name="60% - Акцент3" xfId="27"/>
    <cellStyle name="60% - Акцент4" xfId="28"/>
    <cellStyle name="60% - Акцент5" xfId="29"/>
    <cellStyle name="60% - Акцент6" xfId="30"/>
    <cellStyle name="Comma 2" xfId="31"/>
    <cellStyle name="Comma 3" xfId="32"/>
    <cellStyle name="Comma 4" xfId="33"/>
    <cellStyle name="Normal" xfId="0" builtinId="0"/>
    <cellStyle name="Normal 10" xfId="2"/>
    <cellStyle name="Normal 10 2" xfId="5"/>
    <cellStyle name="Normal 10 2 2" xfId="7"/>
    <cellStyle name="Normal 10 3 2" xfId="9"/>
    <cellStyle name="Normal 10 4" xfId="6"/>
    <cellStyle name="Normal 10_1-Hesht" xfId="36"/>
    <cellStyle name="Normal 11" xfId="37"/>
    <cellStyle name="Normal 2" xfId="38"/>
    <cellStyle name="Normal 2 2" xfId="3"/>
    <cellStyle name="Normal 2 2 2" xfId="4"/>
    <cellStyle name="Normal 2 2 2 2" xfId="39"/>
    <cellStyle name="Normal 2 2 2 2 3" xfId="8"/>
    <cellStyle name="Normal 2 2 3" xfId="40"/>
    <cellStyle name="Normal 2 3" xfId="41"/>
    <cellStyle name="Normal 2 4" xfId="42"/>
    <cellStyle name="Normal 2 5" xfId="43"/>
    <cellStyle name="Normal 2 6" xfId="34"/>
    <cellStyle name="Normal 2_1.Копия SMETA BANADZEV-26.08.2015 (1) (1)" xfId="44"/>
    <cellStyle name="Normal 3" xfId="45"/>
    <cellStyle name="Normal 3 2" xfId="46"/>
    <cellStyle name="Normal 3 2 2" xfId="47"/>
    <cellStyle name="Normal 3 3" xfId="48"/>
    <cellStyle name="Normal 3 4" xfId="49"/>
    <cellStyle name="Normal 3_1.Копия SMETA BANADZEV-26.08.2015 (1) (1)" xfId="50"/>
    <cellStyle name="Normal 4" xfId="1"/>
    <cellStyle name="Normal 5" xfId="51"/>
    <cellStyle name="Normal 5 2" xfId="89"/>
    <cellStyle name="Normal 6" xfId="52"/>
    <cellStyle name="Normal 6 2" xfId="100"/>
    <cellStyle name="Normal 7" xfId="53"/>
    <cellStyle name="Normal 7 2" xfId="54"/>
    <cellStyle name="Normal 7 2 2" xfId="102"/>
    <cellStyle name="Normal 7 3" xfId="101"/>
    <cellStyle name="Normal 8" xfId="55"/>
    <cellStyle name="Normal 9" xfId="56"/>
    <cellStyle name="Normal_SHIN-2" xfId="98"/>
    <cellStyle name="Note 2" xfId="57"/>
    <cellStyle name="Percent 2" xfId="58"/>
    <cellStyle name="Акцент1 2" xfId="59"/>
    <cellStyle name="Акцент2 2" xfId="60"/>
    <cellStyle name="Акцент3 2" xfId="61"/>
    <cellStyle name="Акцент4 2" xfId="62"/>
    <cellStyle name="Акцент5 2" xfId="63"/>
    <cellStyle name="Акцент6 2" xfId="64"/>
    <cellStyle name="Ввод  2" xfId="65"/>
    <cellStyle name="Вывод 2" xfId="66"/>
    <cellStyle name="Вычисление 2" xfId="67"/>
    <cellStyle name="Заголовок 1 2" xfId="68"/>
    <cellStyle name="Заголовок 2 2" xfId="69"/>
    <cellStyle name="Заголовок 3 2" xfId="70"/>
    <cellStyle name="Заголовок 4 2" xfId="71"/>
    <cellStyle name="Итог 2" xfId="72"/>
    <cellStyle name="Контрольная ячейка 2" xfId="73"/>
    <cellStyle name="Название 2" xfId="74"/>
    <cellStyle name="Нейтральный 2" xfId="75"/>
    <cellStyle name="Обычный 10" xfId="96"/>
    <cellStyle name="Обычный 10 2" xfId="106"/>
    <cellStyle name="Обычный 2" xfId="10"/>
    <cellStyle name="Обычный 2 2" xfId="77"/>
    <cellStyle name="Обычный 2 2 2" xfId="91"/>
    <cellStyle name="Обычный 2 3" xfId="76"/>
    <cellStyle name="Обычный 2 4" xfId="90"/>
    <cellStyle name="Обычный 3" xfId="78"/>
    <cellStyle name="Обычный 3 2" xfId="79"/>
    <cellStyle name="Обычный 3_111-Uxvac-Gjumri ostikanutjun" xfId="80"/>
    <cellStyle name="Обычный 4" xfId="12"/>
    <cellStyle name="Обычный 4 2" xfId="99"/>
    <cellStyle name="Обычный 5" xfId="35"/>
    <cellStyle name="Обычный 6" xfId="88"/>
    <cellStyle name="Обычный 7" xfId="93"/>
    <cellStyle name="Обычный 7 2" xfId="103"/>
    <cellStyle name="Обычный 8" xfId="94"/>
    <cellStyle name="Обычный 8 2" xfId="104"/>
    <cellStyle name="Обычный 9" xfId="95"/>
    <cellStyle name="Обычный 9 2" xfId="105"/>
    <cellStyle name="Обычный_Лист1" xfId="97"/>
    <cellStyle name="Плохой 2" xfId="81"/>
    <cellStyle name="Пояснение 2" xfId="82"/>
    <cellStyle name="Примечание 2" xfId="83"/>
    <cellStyle name="Процентный 2" xfId="11"/>
    <cellStyle name="Связанная ячейка 2" xfId="84"/>
    <cellStyle name="Стиль 1" xfId="85"/>
    <cellStyle name="Текст предупреждения 2" xfId="86"/>
    <cellStyle name="Финансовый 2" xfId="92"/>
    <cellStyle name="Хороший 2" xfId="87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6"/>
  <sheetViews>
    <sheetView showZeros="0" tabSelected="1" view="pageBreakPreview" zoomScale="70" zoomScaleNormal="85" zoomScaleSheetLayoutView="70" workbookViewId="0">
      <selection activeCell="P1" sqref="P1:R1048576"/>
    </sheetView>
  </sheetViews>
  <sheetFormatPr defaultColWidth="9.140625" defaultRowHeight="15"/>
  <cols>
    <col min="1" max="1" width="6.42578125" style="2" customWidth="1"/>
    <col min="2" max="2" width="12.140625" style="1" customWidth="1"/>
    <col min="3" max="3" width="48.7109375" style="2" customWidth="1"/>
    <col min="4" max="4" width="8.5703125" style="2" customWidth="1"/>
    <col min="5" max="5" width="8.5703125" style="3" customWidth="1"/>
    <col min="6" max="6" width="13.5703125" style="3" customWidth="1"/>
    <col min="7" max="7" width="8.28515625" style="3" hidden="1" customWidth="1"/>
    <col min="8" max="8" width="6.85546875" style="3" hidden="1" customWidth="1"/>
    <col min="9" max="9" width="14.7109375" style="3" hidden="1" customWidth="1"/>
    <col min="10" max="10" width="10.140625" style="3" hidden="1" customWidth="1"/>
    <col min="11" max="11" width="5.85546875" style="3" hidden="1" customWidth="1"/>
    <col min="12" max="12" width="10.140625" style="3" hidden="1" customWidth="1"/>
    <col min="13" max="13" width="23.85546875" style="3" customWidth="1"/>
    <col min="14" max="14" width="8.28515625" style="3" customWidth="1"/>
    <col min="15" max="15" width="11.28515625" style="3" customWidth="1"/>
    <col min="16" max="16" width="16.42578125" style="3" hidden="1" customWidth="1"/>
    <col min="17" max="17" width="9.42578125" style="3" hidden="1" customWidth="1"/>
    <col min="18" max="18" width="16.28515625" style="3" hidden="1" customWidth="1"/>
    <col min="19" max="16384" width="9.140625" style="2"/>
  </cols>
  <sheetData>
    <row r="1" spans="1:18">
      <c r="A1" s="6"/>
      <c r="B1" s="6"/>
      <c r="C1" s="6"/>
      <c r="D1" s="6"/>
      <c r="E1" s="61" t="s">
        <v>15</v>
      </c>
      <c r="F1" s="61"/>
      <c r="G1" s="61"/>
      <c r="H1" s="61"/>
      <c r="I1" s="61"/>
      <c r="J1" s="61"/>
      <c r="K1" s="61"/>
      <c r="L1" s="61"/>
      <c r="M1" s="61"/>
      <c r="N1" s="7"/>
      <c r="O1" s="7"/>
      <c r="P1" s="7"/>
      <c r="Q1" s="7"/>
      <c r="R1" s="7"/>
    </row>
    <row r="2" spans="1:18">
      <c r="A2" s="63" t="e">
        <f>+#REF!</f>
        <v>#REF!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>
      <c r="A3" s="6"/>
      <c r="B3" s="6"/>
      <c r="C3" s="6"/>
      <c r="D3" s="6"/>
      <c r="E3" s="62" t="s">
        <v>16</v>
      </c>
      <c r="F3" s="62"/>
      <c r="G3" s="62"/>
      <c r="H3" s="62"/>
      <c r="I3" s="62"/>
      <c r="J3" s="62"/>
      <c r="K3" s="62"/>
      <c r="L3" s="62"/>
      <c r="M3" s="62"/>
      <c r="N3" s="7"/>
      <c r="O3" s="7"/>
      <c r="P3" s="7"/>
      <c r="Q3" s="7"/>
      <c r="R3" s="7"/>
    </row>
    <row r="4" spans="1:18">
      <c r="A4" s="6"/>
      <c r="B4" s="6"/>
      <c r="C4" s="6"/>
      <c r="D4" s="6"/>
      <c r="E4" s="7" t="s">
        <v>13</v>
      </c>
      <c r="F4" s="7">
        <v>2.33365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>
      <c r="A5" s="6"/>
      <c r="B5" s="6"/>
      <c r="C5" s="6"/>
      <c r="D5" s="6"/>
      <c r="E5" s="7" t="s">
        <v>14</v>
      </c>
      <c r="F5" s="8">
        <v>3.03735</v>
      </c>
      <c r="G5" s="8"/>
      <c r="H5" s="7"/>
      <c r="I5" s="7"/>
      <c r="J5" s="7"/>
      <c r="K5" s="7"/>
      <c r="L5" s="8" t="s">
        <v>12</v>
      </c>
      <c r="M5" s="8"/>
      <c r="N5" s="8"/>
      <c r="O5" s="7"/>
      <c r="P5" s="7">
        <f>R256</f>
        <v>0</v>
      </c>
      <c r="Q5" s="7"/>
      <c r="R5" s="7"/>
    </row>
    <row r="6" spans="1:18">
      <c r="A6" s="51" t="s">
        <v>0</v>
      </c>
      <c r="B6" s="64" t="s">
        <v>11</v>
      </c>
      <c r="C6" s="51" t="s">
        <v>1</v>
      </c>
      <c r="D6" s="64" t="s">
        <v>2</v>
      </c>
      <c r="E6" s="65" t="s">
        <v>3</v>
      </c>
      <c r="F6" s="66" t="s">
        <v>17</v>
      </c>
      <c r="G6" s="60" t="s">
        <v>4</v>
      </c>
      <c r="H6" s="60"/>
      <c r="I6" s="60"/>
      <c r="J6" s="60"/>
      <c r="K6" s="60"/>
      <c r="L6" s="60"/>
      <c r="M6" s="60"/>
      <c r="N6" s="60"/>
      <c r="O6" s="60"/>
      <c r="P6" s="60"/>
      <c r="Q6" s="60"/>
      <c r="R6" s="65" t="s">
        <v>18</v>
      </c>
    </row>
    <row r="7" spans="1:18">
      <c r="A7" s="51"/>
      <c r="B7" s="64"/>
      <c r="C7" s="51"/>
      <c r="D7" s="64"/>
      <c r="E7" s="65"/>
      <c r="F7" s="66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5"/>
    </row>
    <row r="8" spans="1:18">
      <c r="A8" s="51"/>
      <c r="B8" s="64"/>
      <c r="C8" s="51"/>
      <c r="D8" s="64"/>
      <c r="E8" s="65"/>
      <c r="F8" s="66"/>
      <c r="G8" s="58" t="s">
        <v>23</v>
      </c>
      <c r="H8" s="58"/>
      <c r="I8" s="58"/>
      <c r="J8" s="58" t="s">
        <v>24</v>
      </c>
      <c r="K8" s="58"/>
      <c r="L8" s="58"/>
      <c r="M8" s="60" t="s">
        <v>10</v>
      </c>
      <c r="N8" s="60"/>
      <c r="O8" s="60"/>
      <c r="P8" s="60"/>
      <c r="Q8" s="60"/>
      <c r="R8" s="65"/>
    </row>
    <row r="9" spans="1:18" ht="152.25">
      <c r="A9" s="51"/>
      <c r="B9" s="64"/>
      <c r="C9" s="51"/>
      <c r="D9" s="64"/>
      <c r="E9" s="65"/>
      <c r="F9" s="66"/>
      <c r="G9" s="9" t="s">
        <v>5</v>
      </c>
      <c r="H9" s="9"/>
      <c r="I9" s="9" t="s">
        <v>6</v>
      </c>
      <c r="J9" s="9" t="s">
        <v>5</v>
      </c>
      <c r="K9" s="9"/>
      <c r="L9" s="9" t="s">
        <v>6</v>
      </c>
      <c r="M9" s="10" t="s">
        <v>7</v>
      </c>
      <c r="N9" s="9" t="s">
        <v>8</v>
      </c>
      <c r="O9" s="9" t="s">
        <v>9</v>
      </c>
      <c r="P9" s="11" t="s">
        <v>19</v>
      </c>
      <c r="Q9" s="11" t="s">
        <v>20</v>
      </c>
      <c r="R9" s="65"/>
    </row>
    <row r="10" spans="1:18">
      <c r="A10" s="28"/>
      <c r="B10" s="12"/>
      <c r="C10" s="28" t="s">
        <v>57</v>
      </c>
      <c r="D10" s="12"/>
      <c r="E10" s="13"/>
      <c r="F10" s="14"/>
      <c r="G10" s="13"/>
      <c r="H10" s="13"/>
      <c r="I10" s="13"/>
      <c r="J10" s="13"/>
      <c r="K10" s="13"/>
      <c r="L10" s="13"/>
      <c r="M10" s="29"/>
      <c r="N10" s="13"/>
      <c r="O10" s="13"/>
      <c r="P10" s="11"/>
      <c r="Q10" s="11"/>
      <c r="R10" s="13"/>
    </row>
    <row r="11" spans="1:18">
      <c r="A11" s="45">
        <v>1</v>
      </c>
      <c r="B11" s="52" t="s">
        <v>44</v>
      </c>
      <c r="C11" s="45" t="s">
        <v>51</v>
      </c>
      <c r="D11" s="45" t="s">
        <v>27</v>
      </c>
      <c r="E11" s="45">
        <v>175.74</v>
      </c>
      <c r="F11" s="42">
        <f>+I11+L11+Q11+Q12+Q13</f>
        <v>0</v>
      </c>
      <c r="G11" s="42"/>
      <c r="H11" s="42"/>
      <c r="I11" s="42"/>
      <c r="J11" s="42"/>
      <c r="K11" s="42"/>
      <c r="L11" s="42"/>
      <c r="M11" s="26" t="s">
        <v>41</v>
      </c>
      <c r="N11" s="26" t="s">
        <v>26</v>
      </c>
      <c r="O11" s="26">
        <v>2.9000000000000001E-2</v>
      </c>
      <c r="P11" s="16"/>
      <c r="Q11" s="16">
        <f>+O11*P11*1.05*1.02*1.0898</f>
        <v>0</v>
      </c>
      <c r="R11" s="42">
        <f>+E11*F11</f>
        <v>0</v>
      </c>
    </row>
    <row r="12" spans="1:18">
      <c r="A12" s="48"/>
      <c r="B12" s="48"/>
      <c r="C12" s="48"/>
      <c r="D12" s="48"/>
      <c r="E12" s="48"/>
      <c r="F12" s="43"/>
      <c r="G12" s="43"/>
      <c r="H12" s="43"/>
      <c r="I12" s="43"/>
      <c r="J12" s="43"/>
      <c r="K12" s="43"/>
      <c r="L12" s="43"/>
      <c r="M12" s="26" t="s">
        <v>42</v>
      </c>
      <c r="N12" s="26" t="s">
        <v>43</v>
      </c>
      <c r="O12" s="26">
        <v>0.11</v>
      </c>
      <c r="P12" s="16"/>
      <c r="Q12" s="16">
        <f t="shared" ref="Q12:Q75" si="0">+O12*P12*1.05*1.02*1.0898</f>
        <v>0</v>
      </c>
      <c r="R12" s="43"/>
    </row>
    <row r="13" spans="1:18">
      <c r="A13" s="46"/>
      <c r="B13" s="46"/>
      <c r="C13" s="46"/>
      <c r="D13" s="46"/>
      <c r="E13" s="46"/>
      <c r="F13" s="44"/>
      <c r="G13" s="44"/>
      <c r="H13" s="44"/>
      <c r="I13" s="44"/>
      <c r="J13" s="44"/>
      <c r="K13" s="44"/>
      <c r="L13" s="44"/>
      <c r="M13" s="16"/>
      <c r="N13" s="16"/>
      <c r="O13" s="16"/>
      <c r="P13" s="16"/>
      <c r="Q13" s="16">
        <f t="shared" si="0"/>
        <v>0</v>
      </c>
      <c r="R13" s="44"/>
    </row>
    <row r="14" spans="1:18" ht="30">
      <c r="A14" s="18">
        <v>2</v>
      </c>
      <c r="B14" s="26" t="s">
        <v>89</v>
      </c>
      <c r="C14" s="26" t="s">
        <v>162</v>
      </c>
      <c r="D14" s="26" t="s">
        <v>26</v>
      </c>
      <c r="E14" s="26">
        <v>22</v>
      </c>
      <c r="F14" s="19">
        <f>+I14+L14+Q14</f>
        <v>0</v>
      </c>
      <c r="G14" s="19"/>
      <c r="H14" s="19"/>
      <c r="I14" s="19"/>
      <c r="J14" s="19"/>
      <c r="K14" s="19"/>
      <c r="L14" s="19"/>
      <c r="M14" s="16"/>
      <c r="N14" s="16"/>
      <c r="O14" s="16"/>
      <c r="P14" s="16"/>
      <c r="Q14" s="16">
        <f t="shared" si="0"/>
        <v>0</v>
      </c>
      <c r="R14" s="19">
        <f>+E14*F14</f>
        <v>0</v>
      </c>
    </row>
    <row r="15" spans="1:18">
      <c r="A15" s="45">
        <v>3</v>
      </c>
      <c r="B15" s="47" t="s">
        <v>171</v>
      </c>
      <c r="C15" s="45" t="s">
        <v>96</v>
      </c>
      <c r="D15" s="45" t="s">
        <v>27</v>
      </c>
      <c r="E15" s="45">
        <v>12</v>
      </c>
      <c r="F15" s="42">
        <f>+I15+L15+Q15+Q16</f>
        <v>0</v>
      </c>
      <c r="G15" s="42"/>
      <c r="H15" s="42"/>
      <c r="I15" s="42"/>
      <c r="J15" s="42"/>
      <c r="K15" s="42"/>
      <c r="L15" s="42"/>
      <c r="M15" s="16" t="s">
        <v>87</v>
      </c>
      <c r="N15" s="16" t="s">
        <v>26</v>
      </c>
      <c r="O15" s="16">
        <v>7.0000000000000007E-2</v>
      </c>
      <c r="P15" s="16"/>
      <c r="Q15" s="16">
        <f t="shared" si="0"/>
        <v>0</v>
      </c>
      <c r="R15" s="42">
        <f>+E15*F15</f>
        <v>0</v>
      </c>
    </row>
    <row r="16" spans="1:18" ht="61.9" customHeight="1">
      <c r="A16" s="46"/>
      <c r="B16" s="46"/>
      <c r="C16" s="46"/>
      <c r="D16" s="46"/>
      <c r="E16" s="46"/>
      <c r="F16" s="44"/>
      <c r="G16" s="44"/>
      <c r="H16" s="44"/>
      <c r="I16" s="44"/>
      <c r="J16" s="44"/>
      <c r="K16" s="44"/>
      <c r="L16" s="44"/>
      <c r="M16" s="16"/>
      <c r="N16" s="16"/>
      <c r="O16" s="16"/>
      <c r="P16" s="16"/>
      <c r="Q16" s="16">
        <f t="shared" si="0"/>
        <v>0</v>
      </c>
      <c r="R16" s="44"/>
    </row>
    <row r="17" spans="1:18" ht="66" customHeight="1">
      <c r="A17" s="26">
        <v>4</v>
      </c>
      <c r="B17" s="20" t="s">
        <v>90</v>
      </c>
      <c r="C17" s="26" t="s">
        <v>119</v>
      </c>
      <c r="D17" s="20" t="s">
        <v>91</v>
      </c>
      <c r="E17" s="20">
        <v>71</v>
      </c>
      <c r="F17" s="16">
        <f>+I17+L17+Q17</f>
        <v>0</v>
      </c>
      <c r="G17" s="16"/>
      <c r="H17" s="16"/>
      <c r="I17" s="16"/>
      <c r="J17" s="16"/>
      <c r="K17" s="16"/>
      <c r="L17" s="16"/>
      <c r="M17" s="26" t="s">
        <v>39</v>
      </c>
      <c r="N17" s="26" t="s">
        <v>26</v>
      </c>
      <c r="O17" s="21">
        <v>0.05</v>
      </c>
      <c r="P17" s="22"/>
      <c r="Q17" s="16">
        <f t="shared" si="0"/>
        <v>0</v>
      </c>
      <c r="R17" s="16">
        <f>+E17*F17</f>
        <v>0</v>
      </c>
    </row>
    <row r="18" spans="1:18" ht="30">
      <c r="A18" s="15">
        <v>5</v>
      </c>
      <c r="B18" s="17" t="s">
        <v>105</v>
      </c>
      <c r="C18" s="17" t="s">
        <v>117</v>
      </c>
      <c r="D18" s="17" t="s">
        <v>107</v>
      </c>
      <c r="E18" s="17">
        <v>10</v>
      </c>
      <c r="F18" s="23">
        <f>+I18+Q18</f>
        <v>0</v>
      </c>
      <c r="G18" s="23"/>
      <c r="H18" s="23"/>
      <c r="I18" s="23"/>
      <c r="J18" s="23"/>
      <c r="K18" s="23"/>
      <c r="L18" s="23"/>
      <c r="M18" s="26" t="s">
        <v>108</v>
      </c>
      <c r="N18" s="26" t="s">
        <v>161</v>
      </c>
      <c r="O18" s="26">
        <v>0.05</v>
      </c>
      <c r="P18" s="16"/>
      <c r="Q18" s="16">
        <f t="shared" si="0"/>
        <v>0</v>
      </c>
      <c r="R18" s="16">
        <f>+E18*F18</f>
        <v>0</v>
      </c>
    </row>
    <row r="19" spans="1:18" ht="45">
      <c r="A19" s="15">
        <v>6</v>
      </c>
      <c r="B19" s="15" t="s">
        <v>32</v>
      </c>
      <c r="C19" s="15" t="s">
        <v>110</v>
      </c>
      <c r="D19" s="15" t="s">
        <v>40</v>
      </c>
      <c r="E19" s="15">
        <v>500</v>
      </c>
      <c r="F19" s="23">
        <f>+I19+L19+Q19</f>
        <v>0</v>
      </c>
      <c r="G19" s="23"/>
      <c r="H19" s="23"/>
      <c r="I19" s="23"/>
      <c r="J19" s="23"/>
      <c r="K19" s="23"/>
      <c r="L19" s="23"/>
      <c r="M19" s="26" t="s">
        <v>111</v>
      </c>
      <c r="N19" s="26" t="s">
        <v>54</v>
      </c>
      <c r="O19" s="26">
        <v>1E-3</v>
      </c>
      <c r="P19" s="16"/>
      <c r="Q19" s="16">
        <f t="shared" si="0"/>
        <v>0</v>
      </c>
      <c r="R19" s="23">
        <f>+F19*E19</f>
        <v>0</v>
      </c>
    </row>
    <row r="20" spans="1:18" ht="45">
      <c r="A20" s="15">
        <v>7</v>
      </c>
      <c r="B20" s="15" t="s">
        <v>112</v>
      </c>
      <c r="C20" s="26" t="s">
        <v>113</v>
      </c>
      <c r="D20" s="26" t="s">
        <v>40</v>
      </c>
      <c r="E20" s="16">
        <v>10</v>
      </c>
      <c r="F20" s="23">
        <f>+I20+L20+Q20</f>
        <v>0</v>
      </c>
      <c r="G20" s="23"/>
      <c r="H20" s="23"/>
      <c r="I20" s="23"/>
      <c r="J20" s="23"/>
      <c r="K20" s="23"/>
      <c r="L20" s="23"/>
      <c r="M20" s="26" t="s">
        <v>113</v>
      </c>
      <c r="N20" s="26" t="s">
        <v>114</v>
      </c>
      <c r="O20" s="16">
        <v>1</v>
      </c>
      <c r="P20" s="16"/>
      <c r="Q20" s="16">
        <f t="shared" si="0"/>
        <v>0</v>
      </c>
      <c r="R20" s="23">
        <f>+F20*E20</f>
        <v>0</v>
      </c>
    </row>
    <row r="21" spans="1:18">
      <c r="A21" s="45">
        <v>8</v>
      </c>
      <c r="B21" s="47" t="s">
        <v>164</v>
      </c>
      <c r="C21" s="45" t="s">
        <v>172</v>
      </c>
      <c r="D21" s="45" t="s">
        <v>27</v>
      </c>
      <c r="E21" s="45">
        <v>84.18</v>
      </c>
      <c r="F21" s="42">
        <f>+I21+L21+Q21+Q22</f>
        <v>0</v>
      </c>
      <c r="G21" s="42"/>
      <c r="H21" s="42"/>
      <c r="I21" s="42"/>
      <c r="J21" s="42"/>
      <c r="K21" s="42"/>
      <c r="L21" s="42"/>
      <c r="M21" s="16" t="s">
        <v>34</v>
      </c>
      <c r="N21" s="16" t="s">
        <v>26</v>
      </c>
      <c r="O21" s="16">
        <v>0.44</v>
      </c>
      <c r="P21" s="16"/>
      <c r="Q21" s="16">
        <f t="shared" si="0"/>
        <v>0</v>
      </c>
      <c r="R21" s="42">
        <f>+E21*F21</f>
        <v>0</v>
      </c>
    </row>
    <row r="22" spans="1:18" ht="73.150000000000006" customHeight="1">
      <c r="A22" s="46"/>
      <c r="B22" s="46"/>
      <c r="C22" s="46"/>
      <c r="D22" s="46"/>
      <c r="E22" s="46"/>
      <c r="F22" s="44"/>
      <c r="G22" s="44"/>
      <c r="H22" s="44"/>
      <c r="I22" s="44"/>
      <c r="J22" s="44"/>
      <c r="K22" s="44"/>
      <c r="L22" s="44"/>
      <c r="M22" s="16" t="s">
        <v>33</v>
      </c>
      <c r="N22" s="16" t="s">
        <v>26</v>
      </c>
      <c r="O22" s="16">
        <v>7.0000000000000007E-2</v>
      </c>
      <c r="P22" s="16"/>
      <c r="Q22" s="16">
        <f t="shared" si="0"/>
        <v>0</v>
      </c>
      <c r="R22" s="44"/>
    </row>
    <row r="23" spans="1:18">
      <c r="A23" s="45">
        <v>9</v>
      </c>
      <c r="B23" s="45" t="s">
        <v>93</v>
      </c>
      <c r="C23" s="45" t="s">
        <v>122</v>
      </c>
      <c r="D23" s="45" t="s">
        <v>26</v>
      </c>
      <c r="E23" s="45">
        <v>56</v>
      </c>
      <c r="F23" s="42">
        <f>+I23+L23+Q23+Q24</f>
        <v>0</v>
      </c>
      <c r="G23" s="45"/>
      <c r="H23" s="45"/>
      <c r="I23" s="45"/>
      <c r="J23" s="45"/>
      <c r="K23" s="45"/>
      <c r="L23" s="45"/>
      <c r="M23" s="16" t="s">
        <v>94</v>
      </c>
      <c r="N23" s="25" t="s">
        <v>54</v>
      </c>
      <c r="O23" s="16">
        <v>0.44</v>
      </c>
      <c r="P23" s="16"/>
      <c r="Q23" s="16">
        <f t="shared" si="0"/>
        <v>0</v>
      </c>
      <c r="R23" s="45">
        <f>+E23*F23</f>
        <v>0</v>
      </c>
    </row>
    <row r="24" spans="1:18" ht="34.15" customHeight="1">
      <c r="A24" s="46"/>
      <c r="B24" s="46"/>
      <c r="C24" s="46"/>
      <c r="D24" s="46"/>
      <c r="E24" s="46"/>
      <c r="F24" s="44"/>
      <c r="G24" s="46"/>
      <c r="H24" s="46"/>
      <c r="I24" s="46"/>
      <c r="J24" s="46"/>
      <c r="K24" s="46"/>
      <c r="L24" s="46"/>
      <c r="M24" s="16" t="s">
        <v>55</v>
      </c>
      <c r="N24" s="16" t="s">
        <v>54</v>
      </c>
      <c r="O24" s="16">
        <v>0.66</v>
      </c>
      <c r="P24" s="16"/>
      <c r="Q24" s="16">
        <f t="shared" si="0"/>
        <v>0</v>
      </c>
      <c r="R24" s="46"/>
    </row>
    <row r="25" spans="1:18">
      <c r="A25" s="45">
        <v>10</v>
      </c>
      <c r="B25" s="47" t="s">
        <v>92</v>
      </c>
      <c r="C25" s="45" t="s">
        <v>88</v>
      </c>
      <c r="D25" s="45" t="s">
        <v>27</v>
      </c>
      <c r="E25" s="45">
        <v>5.12</v>
      </c>
      <c r="F25" s="42">
        <f>+I25+L25+Q25+Q26</f>
        <v>0</v>
      </c>
      <c r="G25" s="42"/>
      <c r="H25" s="42"/>
      <c r="I25" s="42"/>
      <c r="J25" s="42"/>
      <c r="K25" s="42"/>
      <c r="L25" s="42"/>
      <c r="M25" s="16" t="s">
        <v>34</v>
      </c>
      <c r="N25" s="16" t="s">
        <v>27</v>
      </c>
      <c r="O25" s="16">
        <v>0.44</v>
      </c>
      <c r="P25" s="16"/>
      <c r="Q25" s="16">
        <f t="shared" si="0"/>
        <v>0</v>
      </c>
      <c r="R25" s="42">
        <f>+E25*F25</f>
        <v>0</v>
      </c>
    </row>
    <row r="26" spans="1:18" ht="61.15" customHeight="1">
      <c r="A26" s="46"/>
      <c r="B26" s="57"/>
      <c r="C26" s="46"/>
      <c r="D26" s="46"/>
      <c r="E26" s="46"/>
      <c r="F26" s="44"/>
      <c r="G26" s="44"/>
      <c r="H26" s="44"/>
      <c r="I26" s="44"/>
      <c r="J26" s="44"/>
      <c r="K26" s="44"/>
      <c r="L26" s="44"/>
      <c r="M26" s="16" t="s">
        <v>33</v>
      </c>
      <c r="N26" s="16" t="s">
        <v>26</v>
      </c>
      <c r="O26" s="16">
        <v>7.0000000000000007E-2</v>
      </c>
      <c r="P26" s="16"/>
      <c r="Q26" s="16">
        <f t="shared" si="0"/>
        <v>0</v>
      </c>
      <c r="R26" s="44"/>
    </row>
    <row r="27" spans="1:18" ht="77.45" customHeight="1">
      <c r="A27" s="18">
        <v>11</v>
      </c>
      <c r="B27" s="24" t="s">
        <v>95</v>
      </c>
      <c r="C27" s="17" t="s">
        <v>109</v>
      </c>
      <c r="D27" s="30" t="s">
        <v>27</v>
      </c>
      <c r="E27" s="30">
        <v>20</v>
      </c>
      <c r="F27" s="19">
        <f>+I27+Q27</f>
        <v>0</v>
      </c>
      <c r="G27" s="19"/>
      <c r="H27" s="19"/>
      <c r="I27" s="19"/>
      <c r="J27" s="19"/>
      <c r="K27" s="19"/>
      <c r="L27" s="19"/>
      <c r="M27" s="26" t="s">
        <v>33</v>
      </c>
      <c r="N27" s="26" t="s">
        <v>26</v>
      </c>
      <c r="O27" s="26">
        <v>7.0000000000000007E-2</v>
      </c>
      <c r="P27" s="16"/>
      <c r="Q27" s="16">
        <f t="shared" si="0"/>
        <v>0</v>
      </c>
      <c r="R27" s="19">
        <f>+E27*F27</f>
        <v>0</v>
      </c>
    </row>
    <row r="28" spans="1:18">
      <c r="A28" s="45">
        <v>12</v>
      </c>
      <c r="B28" s="47" t="s">
        <v>168</v>
      </c>
      <c r="C28" s="45" t="s">
        <v>101</v>
      </c>
      <c r="D28" s="45" t="s">
        <v>27</v>
      </c>
      <c r="E28" s="45">
        <v>12</v>
      </c>
      <c r="F28" s="42">
        <f>+I28+L28+Q28+Q29+Q30</f>
        <v>0</v>
      </c>
      <c r="G28" s="42"/>
      <c r="H28" s="42"/>
      <c r="I28" s="42"/>
      <c r="J28" s="42"/>
      <c r="K28" s="42"/>
      <c r="L28" s="42"/>
      <c r="M28" s="16" t="s">
        <v>53</v>
      </c>
      <c r="N28" s="25" t="s">
        <v>54</v>
      </c>
      <c r="O28" s="16">
        <v>0.22</v>
      </c>
      <c r="P28" s="16"/>
      <c r="Q28" s="16">
        <f t="shared" si="0"/>
        <v>0</v>
      </c>
      <c r="R28" s="42">
        <f>+E28*F28</f>
        <v>0</v>
      </c>
    </row>
    <row r="29" spans="1:18">
      <c r="A29" s="48"/>
      <c r="B29" s="49"/>
      <c r="C29" s="48"/>
      <c r="D29" s="48"/>
      <c r="E29" s="48"/>
      <c r="F29" s="43"/>
      <c r="G29" s="43"/>
      <c r="H29" s="43"/>
      <c r="I29" s="43"/>
      <c r="J29" s="43"/>
      <c r="K29" s="43"/>
      <c r="L29" s="43"/>
      <c r="M29" s="16" t="s">
        <v>55</v>
      </c>
      <c r="N29" s="16" t="s">
        <v>54</v>
      </c>
      <c r="O29" s="16">
        <v>7.0000000000000007E-2</v>
      </c>
      <c r="P29" s="16"/>
      <c r="Q29" s="16">
        <f t="shared" si="0"/>
        <v>0</v>
      </c>
      <c r="R29" s="43"/>
    </row>
    <row r="30" spans="1:18" ht="36.6" customHeight="1">
      <c r="A30" s="46"/>
      <c r="B30" s="46"/>
      <c r="C30" s="46"/>
      <c r="D30" s="46"/>
      <c r="E30" s="46"/>
      <c r="F30" s="44"/>
      <c r="G30" s="44"/>
      <c r="H30" s="44"/>
      <c r="I30" s="44"/>
      <c r="J30" s="44"/>
      <c r="K30" s="44"/>
      <c r="L30" s="44"/>
      <c r="M30" s="16" t="s">
        <v>52</v>
      </c>
      <c r="N30" s="16" t="s">
        <v>43</v>
      </c>
      <c r="O30" s="16">
        <v>7.0000000000000007E-2</v>
      </c>
      <c r="P30" s="16"/>
      <c r="Q30" s="16">
        <f t="shared" si="0"/>
        <v>0</v>
      </c>
      <c r="R30" s="44"/>
    </row>
    <row r="31" spans="1:18">
      <c r="A31" s="45">
        <v>13</v>
      </c>
      <c r="B31" s="45" t="s">
        <v>56</v>
      </c>
      <c r="C31" s="45" t="s">
        <v>116</v>
      </c>
      <c r="D31" s="45" t="s">
        <v>27</v>
      </c>
      <c r="E31" s="45">
        <v>290</v>
      </c>
      <c r="F31" s="42">
        <f>+I31+L31+Q31+Q32</f>
        <v>0</v>
      </c>
      <c r="G31" s="45"/>
      <c r="H31" s="45"/>
      <c r="I31" s="45"/>
      <c r="J31" s="45"/>
      <c r="K31" s="45"/>
      <c r="L31" s="45"/>
      <c r="M31" s="16" t="s">
        <v>128</v>
      </c>
      <c r="N31" s="25" t="s">
        <v>26</v>
      </c>
      <c r="O31" s="16">
        <v>0.04</v>
      </c>
      <c r="P31" s="16"/>
      <c r="Q31" s="16">
        <f t="shared" si="0"/>
        <v>0</v>
      </c>
      <c r="R31" s="45">
        <f>+E31*F31</f>
        <v>0</v>
      </c>
    </row>
    <row r="32" spans="1:18" ht="42.6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16" t="s">
        <v>129</v>
      </c>
      <c r="N32" s="16" t="s">
        <v>114</v>
      </c>
      <c r="O32" s="16">
        <v>0.2</v>
      </c>
      <c r="P32" s="16"/>
      <c r="Q32" s="16">
        <f t="shared" si="0"/>
        <v>0</v>
      </c>
      <c r="R32" s="46"/>
    </row>
    <row r="33" spans="1:18">
      <c r="A33" s="45">
        <v>14</v>
      </c>
      <c r="B33" s="50" t="s">
        <v>173</v>
      </c>
      <c r="C33" s="50" t="s">
        <v>160</v>
      </c>
      <c r="D33" s="51" t="s">
        <v>27</v>
      </c>
      <c r="E33" s="51">
        <v>9</v>
      </c>
      <c r="F33" s="42">
        <f>+I33+L33+Q33+Q34</f>
        <v>0</v>
      </c>
      <c r="G33" s="45"/>
      <c r="H33" s="45"/>
      <c r="I33" s="45"/>
      <c r="J33" s="45"/>
      <c r="K33" s="45"/>
      <c r="L33" s="45"/>
      <c r="M33" s="16" t="s">
        <v>115</v>
      </c>
      <c r="N33" s="16" t="s">
        <v>26</v>
      </c>
      <c r="O33" s="16">
        <v>0.38</v>
      </c>
      <c r="P33" s="16"/>
      <c r="Q33" s="16">
        <f t="shared" si="0"/>
        <v>0</v>
      </c>
      <c r="R33" s="45">
        <f>+E33*F33</f>
        <v>0</v>
      </c>
    </row>
    <row r="34" spans="1:18" ht="74.45" customHeight="1">
      <c r="A34" s="46"/>
      <c r="B34" s="50"/>
      <c r="C34" s="50"/>
      <c r="D34" s="51"/>
      <c r="E34" s="51"/>
      <c r="F34" s="44"/>
      <c r="G34" s="46"/>
      <c r="H34" s="46"/>
      <c r="I34" s="46"/>
      <c r="J34" s="46"/>
      <c r="K34" s="46"/>
      <c r="L34" s="46"/>
      <c r="M34" s="16" t="s">
        <v>98</v>
      </c>
      <c r="N34" s="16" t="s">
        <v>26</v>
      </c>
      <c r="O34" s="16">
        <v>7.0000000000000007E-2</v>
      </c>
      <c r="P34" s="16"/>
      <c r="Q34" s="16">
        <f t="shared" si="0"/>
        <v>0</v>
      </c>
      <c r="R34" s="46"/>
    </row>
    <row r="35" spans="1:18">
      <c r="A35" s="28"/>
      <c r="B35" s="12"/>
      <c r="C35" s="28" t="s">
        <v>58</v>
      </c>
      <c r="D35" s="12"/>
      <c r="E35" s="13"/>
      <c r="F35" s="14"/>
      <c r="G35" s="13"/>
      <c r="H35" s="13"/>
      <c r="I35" s="13"/>
      <c r="J35" s="13"/>
      <c r="K35" s="13"/>
      <c r="L35" s="13"/>
      <c r="M35" s="29"/>
      <c r="N35" s="13"/>
      <c r="O35" s="13"/>
      <c r="P35" s="11"/>
      <c r="Q35" s="16">
        <f t="shared" si="0"/>
        <v>0</v>
      </c>
      <c r="R35" s="13"/>
    </row>
    <row r="36" spans="1:18">
      <c r="A36" s="45">
        <v>1</v>
      </c>
      <c r="B36" s="52" t="s">
        <v>44</v>
      </c>
      <c r="C36" s="45" t="s">
        <v>51</v>
      </c>
      <c r="D36" s="45" t="s">
        <v>27</v>
      </c>
      <c r="E36" s="45">
        <v>40</v>
      </c>
      <c r="F36" s="42">
        <f>+I36+L36+Q36+Q37+Q38</f>
        <v>0</v>
      </c>
      <c r="G36" s="42"/>
      <c r="H36" s="42"/>
      <c r="I36" s="42"/>
      <c r="J36" s="42"/>
      <c r="K36" s="42"/>
      <c r="L36" s="42"/>
      <c r="M36" s="15" t="s">
        <v>41</v>
      </c>
      <c r="N36" s="15" t="s">
        <v>26</v>
      </c>
      <c r="O36" s="15">
        <v>2.9000000000000001E-2</v>
      </c>
      <c r="P36" s="16"/>
      <c r="Q36" s="16">
        <f t="shared" si="0"/>
        <v>0</v>
      </c>
      <c r="R36" s="42">
        <f>+E36*F36</f>
        <v>0</v>
      </c>
    </row>
    <row r="37" spans="1:18">
      <c r="A37" s="48"/>
      <c r="B37" s="48"/>
      <c r="C37" s="48"/>
      <c r="D37" s="48"/>
      <c r="E37" s="48"/>
      <c r="F37" s="43"/>
      <c r="G37" s="43"/>
      <c r="H37" s="43"/>
      <c r="I37" s="43"/>
      <c r="J37" s="43"/>
      <c r="K37" s="43"/>
      <c r="L37" s="43"/>
      <c r="M37" s="17" t="s">
        <v>42</v>
      </c>
      <c r="N37" s="17" t="s">
        <v>43</v>
      </c>
      <c r="O37" s="17">
        <v>0.11</v>
      </c>
      <c r="P37" s="16"/>
      <c r="Q37" s="16">
        <f t="shared" si="0"/>
        <v>0</v>
      </c>
      <c r="R37" s="43"/>
    </row>
    <row r="38" spans="1:18">
      <c r="A38" s="46"/>
      <c r="B38" s="46"/>
      <c r="C38" s="46"/>
      <c r="D38" s="46"/>
      <c r="E38" s="46"/>
      <c r="F38" s="44"/>
      <c r="G38" s="44"/>
      <c r="H38" s="44"/>
      <c r="I38" s="44"/>
      <c r="J38" s="44"/>
      <c r="K38" s="44"/>
      <c r="L38" s="44"/>
      <c r="M38" s="16"/>
      <c r="N38" s="16"/>
      <c r="O38" s="16"/>
      <c r="P38" s="16"/>
      <c r="Q38" s="16">
        <f t="shared" si="0"/>
        <v>0</v>
      </c>
      <c r="R38" s="44"/>
    </row>
    <row r="39" spans="1:18">
      <c r="A39" s="45">
        <v>2</v>
      </c>
      <c r="B39" s="45" t="s">
        <v>171</v>
      </c>
      <c r="C39" s="45" t="s">
        <v>96</v>
      </c>
      <c r="D39" s="45" t="s">
        <v>27</v>
      </c>
      <c r="E39" s="45">
        <v>2.58</v>
      </c>
      <c r="F39" s="42">
        <f>+I39+L39+Q39+Q40</f>
        <v>0</v>
      </c>
      <c r="G39" s="42"/>
      <c r="H39" s="42"/>
      <c r="I39" s="42"/>
      <c r="J39" s="42"/>
      <c r="K39" s="42"/>
      <c r="L39" s="42"/>
      <c r="M39" s="16" t="s">
        <v>87</v>
      </c>
      <c r="N39" s="16" t="s">
        <v>26</v>
      </c>
      <c r="O39" s="16">
        <v>7.0000000000000007E-2</v>
      </c>
      <c r="P39" s="16"/>
      <c r="Q39" s="16">
        <f t="shared" si="0"/>
        <v>0</v>
      </c>
      <c r="R39" s="42">
        <f>+E39*F39</f>
        <v>0</v>
      </c>
    </row>
    <row r="40" spans="1:18" ht="66.599999999999994" customHeight="1">
      <c r="A40" s="46"/>
      <c r="B40" s="46"/>
      <c r="C40" s="46"/>
      <c r="D40" s="46"/>
      <c r="E40" s="46"/>
      <c r="F40" s="44"/>
      <c r="G40" s="44"/>
      <c r="H40" s="44"/>
      <c r="I40" s="44"/>
      <c r="J40" s="44"/>
      <c r="K40" s="44"/>
      <c r="L40" s="44"/>
      <c r="M40" s="16"/>
      <c r="N40" s="16"/>
      <c r="O40" s="16"/>
      <c r="P40" s="16"/>
      <c r="Q40" s="16">
        <f t="shared" si="0"/>
        <v>0</v>
      </c>
      <c r="R40" s="44"/>
    </row>
    <row r="41" spans="1:18" ht="50.45" customHeight="1">
      <c r="A41" s="17">
        <v>3</v>
      </c>
      <c r="B41" s="26" t="s">
        <v>89</v>
      </c>
      <c r="C41" s="26" t="s">
        <v>121</v>
      </c>
      <c r="D41" s="26" t="s">
        <v>26</v>
      </c>
      <c r="E41" s="26">
        <v>1.5</v>
      </c>
      <c r="F41" s="23">
        <f>+I41+L41+Q41</f>
        <v>0</v>
      </c>
      <c r="G41" s="26"/>
      <c r="H41" s="27"/>
      <c r="I41" s="27"/>
      <c r="J41" s="27"/>
      <c r="K41" s="27"/>
      <c r="L41" s="27"/>
      <c r="M41" s="16"/>
      <c r="N41" s="16"/>
      <c r="O41" s="16"/>
      <c r="P41" s="22"/>
      <c r="Q41" s="16">
        <f t="shared" si="0"/>
        <v>0</v>
      </c>
      <c r="R41" s="27">
        <f>+E41*F41</f>
        <v>0</v>
      </c>
    </row>
    <row r="42" spans="1:18" ht="61.15" customHeight="1">
      <c r="A42" s="26">
        <v>4</v>
      </c>
      <c r="B42" s="20" t="s">
        <v>90</v>
      </c>
      <c r="C42" s="15" t="s">
        <v>99</v>
      </c>
      <c r="D42" s="20" t="s">
        <v>91</v>
      </c>
      <c r="E42" s="20">
        <v>12</v>
      </c>
      <c r="F42" s="16">
        <f>+I42+L42+Q42</f>
        <v>0</v>
      </c>
      <c r="G42" s="16"/>
      <c r="H42" s="16"/>
      <c r="I42" s="16"/>
      <c r="J42" s="16"/>
      <c r="K42" s="16"/>
      <c r="L42" s="16"/>
      <c r="M42" s="26" t="s">
        <v>39</v>
      </c>
      <c r="N42" s="26" t="s">
        <v>26</v>
      </c>
      <c r="O42" s="21">
        <v>0.05</v>
      </c>
      <c r="P42" s="22"/>
      <c r="Q42" s="16">
        <f t="shared" si="0"/>
        <v>0</v>
      </c>
      <c r="R42" s="16">
        <f>+E42*F42</f>
        <v>0</v>
      </c>
    </row>
    <row r="43" spans="1:18">
      <c r="A43" s="45">
        <v>5</v>
      </c>
      <c r="B43" s="45" t="s">
        <v>93</v>
      </c>
      <c r="C43" s="45" t="s">
        <v>122</v>
      </c>
      <c r="D43" s="45" t="s">
        <v>26</v>
      </c>
      <c r="E43" s="45">
        <v>4.5</v>
      </c>
      <c r="F43" s="42">
        <f>+I43+L43+Q43+Q44</f>
        <v>0</v>
      </c>
      <c r="G43" s="45"/>
      <c r="H43" s="45"/>
      <c r="I43" s="45"/>
      <c r="J43" s="45"/>
      <c r="K43" s="45"/>
      <c r="L43" s="45"/>
      <c r="M43" s="16" t="s">
        <v>94</v>
      </c>
      <c r="N43" s="25" t="s">
        <v>54</v>
      </c>
      <c r="O43" s="16">
        <v>0.44</v>
      </c>
      <c r="P43" s="16"/>
      <c r="Q43" s="16">
        <f t="shared" si="0"/>
        <v>0</v>
      </c>
      <c r="R43" s="45">
        <f>+F43*E43</f>
        <v>0</v>
      </c>
    </row>
    <row r="44" spans="1:18" ht="32.450000000000003" customHeight="1">
      <c r="A44" s="46"/>
      <c r="B44" s="46"/>
      <c r="C44" s="46"/>
      <c r="D44" s="46"/>
      <c r="E44" s="46"/>
      <c r="F44" s="44"/>
      <c r="G44" s="46"/>
      <c r="H44" s="46"/>
      <c r="I44" s="46"/>
      <c r="J44" s="46"/>
      <c r="K44" s="46"/>
      <c r="L44" s="46"/>
      <c r="M44" s="16" t="s">
        <v>55</v>
      </c>
      <c r="N44" s="16" t="s">
        <v>54</v>
      </c>
      <c r="O44" s="16">
        <v>0.66</v>
      </c>
      <c r="P44" s="16"/>
      <c r="Q44" s="16">
        <f t="shared" si="0"/>
        <v>0</v>
      </c>
      <c r="R44" s="46"/>
    </row>
    <row r="45" spans="1:18">
      <c r="A45" s="45">
        <v>6</v>
      </c>
      <c r="B45" s="47" t="s">
        <v>164</v>
      </c>
      <c r="C45" s="45" t="s">
        <v>172</v>
      </c>
      <c r="D45" s="45" t="s">
        <v>27</v>
      </c>
      <c r="E45" s="45">
        <v>13.92</v>
      </c>
      <c r="F45" s="42">
        <f>+I45+L45+Q45+Q46</f>
        <v>0</v>
      </c>
      <c r="G45" s="42"/>
      <c r="H45" s="42"/>
      <c r="I45" s="42"/>
      <c r="J45" s="42"/>
      <c r="K45" s="42"/>
      <c r="L45" s="42"/>
      <c r="M45" s="16" t="s">
        <v>34</v>
      </c>
      <c r="N45" s="16" t="s">
        <v>27</v>
      </c>
      <c r="O45" s="16">
        <v>0.44</v>
      </c>
      <c r="P45" s="16"/>
      <c r="Q45" s="16">
        <f t="shared" si="0"/>
        <v>0</v>
      </c>
      <c r="R45" s="42">
        <f>+E45*F45</f>
        <v>0</v>
      </c>
    </row>
    <row r="46" spans="1:18" ht="90.6" customHeight="1">
      <c r="A46" s="46"/>
      <c r="B46" s="46"/>
      <c r="C46" s="46"/>
      <c r="D46" s="46"/>
      <c r="E46" s="46"/>
      <c r="F46" s="44"/>
      <c r="G46" s="44"/>
      <c r="H46" s="44"/>
      <c r="I46" s="44"/>
      <c r="J46" s="44"/>
      <c r="K46" s="44"/>
      <c r="L46" s="44"/>
      <c r="M46" s="16" t="s">
        <v>33</v>
      </c>
      <c r="N46" s="16" t="s">
        <v>26</v>
      </c>
      <c r="O46" s="16">
        <v>7.0000000000000007E-2</v>
      </c>
      <c r="P46" s="16"/>
      <c r="Q46" s="16">
        <f t="shared" si="0"/>
        <v>0</v>
      </c>
      <c r="R46" s="44"/>
    </row>
    <row r="47" spans="1:18">
      <c r="A47" s="45">
        <v>8</v>
      </c>
      <c r="B47" s="47" t="s">
        <v>168</v>
      </c>
      <c r="C47" s="45" t="s">
        <v>101</v>
      </c>
      <c r="D47" s="45" t="s">
        <v>27</v>
      </c>
      <c r="E47" s="45">
        <v>6.28</v>
      </c>
      <c r="F47" s="42">
        <f>+I47+L47+Q47+Q48+Q49</f>
        <v>0</v>
      </c>
      <c r="G47" s="42"/>
      <c r="H47" s="42"/>
      <c r="I47" s="42"/>
      <c r="J47" s="42"/>
      <c r="K47" s="42"/>
      <c r="L47" s="42"/>
      <c r="M47" s="16" t="s">
        <v>53</v>
      </c>
      <c r="N47" s="25" t="s">
        <v>54</v>
      </c>
      <c r="O47" s="16">
        <v>0.22</v>
      </c>
      <c r="P47" s="16"/>
      <c r="Q47" s="16">
        <f t="shared" si="0"/>
        <v>0</v>
      </c>
      <c r="R47" s="42">
        <f>+E47*F47</f>
        <v>0</v>
      </c>
    </row>
    <row r="48" spans="1:18">
      <c r="A48" s="48"/>
      <c r="B48" s="49"/>
      <c r="C48" s="48"/>
      <c r="D48" s="48"/>
      <c r="E48" s="48"/>
      <c r="F48" s="43"/>
      <c r="G48" s="43"/>
      <c r="H48" s="43"/>
      <c r="I48" s="43"/>
      <c r="J48" s="43"/>
      <c r="K48" s="43"/>
      <c r="L48" s="43"/>
      <c r="M48" s="16" t="s">
        <v>55</v>
      </c>
      <c r="N48" s="16" t="s">
        <v>54</v>
      </c>
      <c r="O48" s="16">
        <v>7.0000000000000007E-2</v>
      </c>
      <c r="P48" s="16"/>
      <c r="Q48" s="16">
        <f t="shared" si="0"/>
        <v>0</v>
      </c>
      <c r="R48" s="43"/>
    </row>
    <row r="49" spans="1:18" ht="42" customHeight="1">
      <c r="A49" s="46"/>
      <c r="B49" s="46"/>
      <c r="C49" s="46"/>
      <c r="D49" s="46"/>
      <c r="E49" s="46"/>
      <c r="F49" s="44"/>
      <c r="G49" s="44"/>
      <c r="H49" s="44"/>
      <c r="I49" s="44"/>
      <c r="J49" s="44"/>
      <c r="K49" s="44"/>
      <c r="L49" s="44"/>
      <c r="M49" s="16" t="s">
        <v>52</v>
      </c>
      <c r="N49" s="16" t="s">
        <v>43</v>
      </c>
      <c r="O49" s="16">
        <v>7.0000000000000007E-2</v>
      </c>
      <c r="P49" s="16"/>
      <c r="Q49" s="16">
        <f t="shared" si="0"/>
        <v>0</v>
      </c>
      <c r="R49" s="44"/>
    </row>
    <row r="50" spans="1:18">
      <c r="A50" s="45">
        <v>9</v>
      </c>
      <c r="B50" s="47" t="s">
        <v>56</v>
      </c>
      <c r="C50" s="45" t="s">
        <v>116</v>
      </c>
      <c r="D50" s="45" t="s">
        <v>27</v>
      </c>
      <c r="E50" s="45">
        <v>60</v>
      </c>
      <c r="F50" s="42">
        <f>+I50+L50+Q50+Q51</f>
        <v>0</v>
      </c>
      <c r="G50" s="42"/>
      <c r="H50" s="42"/>
      <c r="I50" s="42"/>
      <c r="J50" s="42"/>
      <c r="K50" s="42"/>
      <c r="L50" s="42"/>
      <c r="M50" s="16" t="s">
        <v>128</v>
      </c>
      <c r="N50" s="16" t="s">
        <v>26</v>
      </c>
      <c r="O50" s="16">
        <v>0.8</v>
      </c>
      <c r="P50" s="16"/>
      <c r="Q50" s="16">
        <f t="shared" si="0"/>
        <v>0</v>
      </c>
      <c r="R50" s="42">
        <f>+E50*F50</f>
        <v>0</v>
      </c>
    </row>
    <row r="51" spans="1:18">
      <c r="A51" s="46"/>
      <c r="B51" s="46"/>
      <c r="C51" s="46"/>
      <c r="D51" s="46"/>
      <c r="E51" s="46"/>
      <c r="F51" s="44"/>
      <c r="G51" s="44"/>
      <c r="H51" s="44"/>
      <c r="I51" s="44"/>
      <c r="J51" s="44"/>
      <c r="K51" s="44"/>
      <c r="L51" s="44"/>
      <c r="M51" s="16" t="s">
        <v>129</v>
      </c>
      <c r="N51" s="16" t="s">
        <v>114</v>
      </c>
      <c r="O51" s="16">
        <v>0.2</v>
      </c>
      <c r="P51" s="16"/>
      <c r="Q51" s="16">
        <f t="shared" si="0"/>
        <v>0</v>
      </c>
      <c r="R51" s="44"/>
    </row>
    <row r="52" spans="1:18">
      <c r="A52" s="28"/>
      <c r="B52" s="12"/>
      <c r="C52" s="28" t="s">
        <v>59</v>
      </c>
      <c r="D52" s="12"/>
      <c r="E52" s="13"/>
      <c r="F52" s="14"/>
      <c r="G52" s="13"/>
      <c r="H52" s="13"/>
      <c r="I52" s="13"/>
      <c r="J52" s="13"/>
      <c r="K52" s="13"/>
      <c r="L52" s="13"/>
      <c r="M52" s="29"/>
      <c r="N52" s="13"/>
      <c r="O52" s="13"/>
      <c r="P52" s="11"/>
      <c r="Q52" s="16">
        <f t="shared" si="0"/>
        <v>0</v>
      </c>
      <c r="R52" s="13"/>
    </row>
    <row r="53" spans="1:18">
      <c r="A53" s="45">
        <v>1</v>
      </c>
      <c r="B53" s="52" t="s">
        <v>44</v>
      </c>
      <c r="C53" s="45" t="s">
        <v>51</v>
      </c>
      <c r="D53" s="45" t="s">
        <v>27</v>
      </c>
      <c r="E53" s="45">
        <v>55.4</v>
      </c>
      <c r="F53" s="42">
        <f>+I53+L53+Q53+Q54+Q55</f>
        <v>0</v>
      </c>
      <c r="G53" s="42"/>
      <c r="H53" s="42"/>
      <c r="I53" s="42"/>
      <c r="J53" s="42"/>
      <c r="K53" s="42"/>
      <c r="L53" s="42"/>
      <c r="M53" s="15" t="s">
        <v>41</v>
      </c>
      <c r="N53" s="15" t="s">
        <v>26</v>
      </c>
      <c r="O53" s="15">
        <v>2.9000000000000001E-2</v>
      </c>
      <c r="P53" s="16"/>
      <c r="Q53" s="16">
        <f t="shared" si="0"/>
        <v>0</v>
      </c>
      <c r="R53" s="42">
        <f>+E53*F53</f>
        <v>0</v>
      </c>
    </row>
    <row r="54" spans="1:18">
      <c r="A54" s="48"/>
      <c r="B54" s="48"/>
      <c r="C54" s="48"/>
      <c r="D54" s="48"/>
      <c r="E54" s="48"/>
      <c r="F54" s="43"/>
      <c r="G54" s="43"/>
      <c r="H54" s="43"/>
      <c r="I54" s="43"/>
      <c r="J54" s="43"/>
      <c r="K54" s="43"/>
      <c r="L54" s="43"/>
      <c r="M54" s="17" t="s">
        <v>42</v>
      </c>
      <c r="N54" s="17" t="s">
        <v>43</v>
      </c>
      <c r="O54" s="17">
        <v>0.11</v>
      </c>
      <c r="P54" s="16"/>
      <c r="Q54" s="16">
        <f t="shared" si="0"/>
        <v>0</v>
      </c>
      <c r="R54" s="43"/>
    </row>
    <row r="55" spans="1:18">
      <c r="A55" s="46"/>
      <c r="B55" s="46"/>
      <c r="C55" s="46"/>
      <c r="D55" s="46"/>
      <c r="E55" s="46"/>
      <c r="F55" s="44"/>
      <c r="G55" s="44"/>
      <c r="H55" s="44"/>
      <c r="I55" s="44"/>
      <c r="J55" s="44"/>
      <c r="K55" s="44"/>
      <c r="L55" s="44"/>
      <c r="M55" s="16"/>
      <c r="N55" s="16"/>
      <c r="O55" s="16"/>
      <c r="P55" s="16"/>
      <c r="Q55" s="16">
        <f t="shared" si="0"/>
        <v>0</v>
      </c>
      <c r="R55" s="44"/>
    </row>
    <row r="56" spans="1:18">
      <c r="A56" s="45">
        <v>2</v>
      </c>
      <c r="B56" s="45" t="s">
        <v>171</v>
      </c>
      <c r="C56" s="45" t="s">
        <v>96</v>
      </c>
      <c r="D56" s="45" t="s">
        <v>27</v>
      </c>
      <c r="E56" s="45">
        <v>4.5</v>
      </c>
      <c r="F56" s="42">
        <f>+I56+L56+Q56+Q57</f>
        <v>0</v>
      </c>
      <c r="G56" s="42"/>
      <c r="H56" s="42"/>
      <c r="I56" s="42"/>
      <c r="J56" s="42"/>
      <c r="K56" s="42"/>
      <c r="L56" s="42"/>
      <c r="M56" s="16" t="s">
        <v>87</v>
      </c>
      <c r="N56" s="16" t="s">
        <v>26</v>
      </c>
      <c r="O56" s="16">
        <v>7.0000000000000007E-2</v>
      </c>
      <c r="P56" s="16"/>
      <c r="Q56" s="16">
        <f t="shared" si="0"/>
        <v>0</v>
      </c>
      <c r="R56" s="42">
        <f>+E56*F56</f>
        <v>0</v>
      </c>
    </row>
    <row r="57" spans="1:18" ht="45.6" customHeight="1">
      <c r="A57" s="46"/>
      <c r="B57" s="46"/>
      <c r="C57" s="46"/>
      <c r="D57" s="46"/>
      <c r="E57" s="46"/>
      <c r="F57" s="44"/>
      <c r="G57" s="44"/>
      <c r="H57" s="44"/>
      <c r="I57" s="44"/>
      <c r="J57" s="44"/>
      <c r="K57" s="44"/>
      <c r="L57" s="44"/>
      <c r="M57" s="16"/>
      <c r="N57" s="16"/>
      <c r="O57" s="16"/>
      <c r="P57" s="16"/>
      <c r="Q57" s="16">
        <f t="shared" si="0"/>
        <v>0</v>
      </c>
      <c r="R57" s="44"/>
    </row>
    <row r="58" spans="1:18" ht="30">
      <c r="A58" s="17">
        <v>3</v>
      </c>
      <c r="B58" s="26" t="s">
        <v>89</v>
      </c>
      <c r="C58" s="26" t="s">
        <v>121</v>
      </c>
      <c r="D58" s="26" t="s">
        <v>26</v>
      </c>
      <c r="E58" s="26">
        <v>3.3</v>
      </c>
      <c r="F58" s="27">
        <f>+I58+L58+Q58</f>
        <v>0</v>
      </c>
      <c r="G58" s="27"/>
      <c r="H58" s="27"/>
      <c r="I58" s="27"/>
      <c r="J58" s="27"/>
      <c r="K58" s="27"/>
      <c r="L58" s="27"/>
      <c r="M58" s="16"/>
      <c r="N58" s="16"/>
      <c r="O58" s="16"/>
      <c r="P58" s="22"/>
      <c r="Q58" s="16">
        <f t="shared" si="0"/>
        <v>0</v>
      </c>
      <c r="R58" s="27">
        <f>+E58*F58</f>
        <v>0</v>
      </c>
    </row>
    <row r="59" spans="1:18" ht="60" customHeight="1">
      <c r="A59" s="26">
        <v>4</v>
      </c>
      <c r="B59" s="20" t="s">
        <v>90</v>
      </c>
      <c r="C59" s="15" t="s">
        <v>118</v>
      </c>
      <c r="D59" s="20" t="s">
        <v>91</v>
      </c>
      <c r="E59" s="20">
        <v>70</v>
      </c>
      <c r="F59" s="16">
        <f>+I59+L59+Q59</f>
        <v>0</v>
      </c>
      <c r="G59" s="16"/>
      <c r="H59" s="16"/>
      <c r="I59" s="16"/>
      <c r="J59" s="16"/>
      <c r="K59" s="16"/>
      <c r="L59" s="16"/>
      <c r="M59" s="26" t="s">
        <v>39</v>
      </c>
      <c r="N59" s="26" t="s">
        <v>26</v>
      </c>
      <c r="O59" s="21">
        <v>0.05</v>
      </c>
      <c r="P59" s="22"/>
      <c r="Q59" s="16">
        <f t="shared" si="0"/>
        <v>0</v>
      </c>
      <c r="R59" s="16">
        <f>+E59*F59</f>
        <v>0</v>
      </c>
    </row>
    <row r="60" spans="1:18">
      <c r="A60" s="45">
        <v>5</v>
      </c>
      <c r="B60" s="45" t="s">
        <v>93</v>
      </c>
      <c r="C60" s="45" t="s">
        <v>179</v>
      </c>
      <c r="D60" s="45" t="s">
        <v>26</v>
      </c>
      <c r="E60" s="45">
        <v>5.5</v>
      </c>
      <c r="F60" s="42">
        <f>+I60+L60+Q60+Q61</f>
        <v>0</v>
      </c>
      <c r="G60" s="42"/>
      <c r="H60" s="42"/>
      <c r="I60" s="42"/>
      <c r="J60" s="42"/>
      <c r="K60" s="42"/>
      <c r="L60" s="42"/>
      <c r="M60" s="16" t="s">
        <v>94</v>
      </c>
      <c r="N60" s="25" t="s">
        <v>54</v>
      </c>
      <c r="O60" s="16">
        <v>0.44</v>
      </c>
      <c r="P60" s="16"/>
      <c r="Q60" s="16">
        <f t="shared" si="0"/>
        <v>0</v>
      </c>
      <c r="R60" s="42">
        <f>+E60*F60</f>
        <v>0</v>
      </c>
    </row>
    <row r="61" spans="1:18">
      <c r="A61" s="46"/>
      <c r="B61" s="46"/>
      <c r="C61" s="46"/>
      <c r="D61" s="46"/>
      <c r="E61" s="46"/>
      <c r="F61" s="44"/>
      <c r="G61" s="44"/>
      <c r="H61" s="44"/>
      <c r="I61" s="44"/>
      <c r="J61" s="44"/>
      <c r="K61" s="44"/>
      <c r="L61" s="44"/>
      <c r="M61" s="16" t="s">
        <v>55</v>
      </c>
      <c r="N61" s="16" t="s">
        <v>54</v>
      </c>
      <c r="O61" s="16">
        <v>0.66</v>
      </c>
      <c r="P61" s="16"/>
      <c r="Q61" s="16">
        <f t="shared" si="0"/>
        <v>0</v>
      </c>
      <c r="R61" s="44"/>
    </row>
    <row r="62" spans="1:18">
      <c r="A62" s="45">
        <v>6</v>
      </c>
      <c r="B62" s="47" t="s">
        <v>164</v>
      </c>
      <c r="C62" s="45" t="s">
        <v>100</v>
      </c>
      <c r="D62" s="45" t="s">
        <v>27</v>
      </c>
      <c r="E62" s="45">
        <v>11.6</v>
      </c>
      <c r="F62" s="42">
        <f>+I62+L62+Q62+Q63</f>
        <v>0</v>
      </c>
      <c r="G62" s="42"/>
      <c r="H62" s="42"/>
      <c r="I62" s="42"/>
      <c r="J62" s="42"/>
      <c r="K62" s="42"/>
      <c r="L62" s="42"/>
      <c r="M62" s="16" t="s">
        <v>34</v>
      </c>
      <c r="N62" s="16" t="s">
        <v>27</v>
      </c>
      <c r="O62" s="16">
        <v>0.44</v>
      </c>
      <c r="P62" s="16"/>
      <c r="Q62" s="16">
        <f t="shared" si="0"/>
        <v>0</v>
      </c>
      <c r="R62" s="42">
        <f>+E62*F62</f>
        <v>0</v>
      </c>
    </row>
    <row r="63" spans="1:18" ht="70.150000000000006" customHeight="1">
      <c r="A63" s="46"/>
      <c r="B63" s="46"/>
      <c r="C63" s="46"/>
      <c r="D63" s="46"/>
      <c r="E63" s="46"/>
      <c r="F63" s="44"/>
      <c r="G63" s="44"/>
      <c r="H63" s="44"/>
      <c r="I63" s="44"/>
      <c r="J63" s="44"/>
      <c r="K63" s="44"/>
      <c r="L63" s="44"/>
      <c r="M63" s="16" t="s">
        <v>33</v>
      </c>
      <c r="N63" s="16" t="s">
        <v>26</v>
      </c>
      <c r="O63" s="16">
        <v>7.0000000000000007E-2</v>
      </c>
      <c r="P63" s="16"/>
      <c r="Q63" s="16">
        <f t="shared" si="0"/>
        <v>0</v>
      </c>
      <c r="R63" s="44"/>
    </row>
    <row r="64" spans="1:18" ht="45">
      <c r="A64" s="18">
        <v>7</v>
      </c>
      <c r="B64" s="24" t="s">
        <v>171</v>
      </c>
      <c r="C64" s="17" t="s">
        <v>183</v>
      </c>
      <c r="D64" s="30" t="s">
        <v>27</v>
      </c>
      <c r="E64" s="30">
        <v>2</v>
      </c>
      <c r="F64" s="23">
        <f>+I64+L64+Q64</f>
        <v>0</v>
      </c>
      <c r="G64" s="17"/>
      <c r="H64" s="17"/>
      <c r="I64" s="27"/>
      <c r="J64" s="17"/>
      <c r="K64" s="17"/>
      <c r="L64" s="27"/>
      <c r="M64" s="26" t="s">
        <v>33</v>
      </c>
      <c r="N64" s="26" t="s">
        <v>26</v>
      </c>
      <c r="O64" s="26">
        <v>7.0000000000000007E-2</v>
      </c>
      <c r="P64" s="16"/>
      <c r="Q64" s="16">
        <f t="shared" si="0"/>
        <v>0</v>
      </c>
      <c r="R64" s="19">
        <f>+E64*F64</f>
        <v>0</v>
      </c>
    </row>
    <row r="65" spans="1:18">
      <c r="A65" s="45">
        <v>8</v>
      </c>
      <c r="B65" s="47" t="s">
        <v>169</v>
      </c>
      <c r="C65" s="45" t="s">
        <v>101</v>
      </c>
      <c r="D65" s="45" t="s">
        <v>27</v>
      </c>
      <c r="E65" s="45">
        <v>10.6</v>
      </c>
      <c r="F65" s="42">
        <f>+I65+L65+Q65+Q66+Q67</f>
        <v>0</v>
      </c>
      <c r="G65" s="42"/>
      <c r="H65" s="42"/>
      <c r="I65" s="42"/>
      <c r="J65" s="42"/>
      <c r="K65" s="42"/>
      <c r="L65" s="42"/>
      <c r="M65" s="16" t="s">
        <v>53</v>
      </c>
      <c r="N65" s="25" t="s">
        <v>54</v>
      </c>
      <c r="O65" s="16">
        <v>0.33</v>
      </c>
      <c r="P65" s="16"/>
      <c r="Q65" s="16">
        <f t="shared" si="0"/>
        <v>0</v>
      </c>
      <c r="R65" s="42">
        <f>+E65*F65</f>
        <v>0</v>
      </c>
    </row>
    <row r="66" spans="1:18">
      <c r="A66" s="48"/>
      <c r="B66" s="49"/>
      <c r="C66" s="48"/>
      <c r="D66" s="48"/>
      <c r="E66" s="48"/>
      <c r="F66" s="43"/>
      <c r="G66" s="43"/>
      <c r="H66" s="43"/>
      <c r="I66" s="43"/>
      <c r="J66" s="43"/>
      <c r="K66" s="43"/>
      <c r="L66" s="43"/>
      <c r="M66" s="16" t="s">
        <v>55</v>
      </c>
      <c r="N66" s="16" t="s">
        <v>54</v>
      </c>
      <c r="O66" s="16">
        <v>7.0000000000000007E-2</v>
      </c>
      <c r="P66" s="16"/>
      <c r="Q66" s="16">
        <f t="shared" si="0"/>
        <v>0</v>
      </c>
      <c r="R66" s="43"/>
    </row>
    <row r="67" spans="1:18" ht="42" customHeight="1">
      <c r="A67" s="46"/>
      <c r="B67" s="46"/>
      <c r="C67" s="46"/>
      <c r="D67" s="46"/>
      <c r="E67" s="46"/>
      <c r="F67" s="44"/>
      <c r="G67" s="44"/>
      <c r="H67" s="44"/>
      <c r="I67" s="44"/>
      <c r="J67" s="44"/>
      <c r="K67" s="44"/>
      <c r="L67" s="44"/>
      <c r="M67" s="16" t="s">
        <v>52</v>
      </c>
      <c r="N67" s="16" t="s">
        <v>43</v>
      </c>
      <c r="O67" s="16">
        <v>7.0000000000000007E-2</v>
      </c>
      <c r="P67" s="16"/>
      <c r="Q67" s="16">
        <f t="shared" si="0"/>
        <v>0</v>
      </c>
      <c r="R67" s="44"/>
    </row>
    <row r="68" spans="1:18">
      <c r="A68" s="45">
        <v>9</v>
      </c>
      <c r="B68" s="47" t="s">
        <v>56</v>
      </c>
      <c r="C68" s="45" t="s">
        <v>116</v>
      </c>
      <c r="D68" s="45" t="s">
        <v>27</v>
      </c>
      <c r="E68" s="45">
        <v>41</v>
      </c>
      <c r="F68" s="42">
        <f>+I68+L68+Q68+Q69</f>
        <v>0</v>
      </c>
      <c r="G68" s="42"/>
      <c r="H68" s="42"/>
      <c r="I68" s="42"/>
      <c r="J68" s="42"/>
      <c r="K68" s="42"/>
      <c r="L68" s="42"/>
      <c r="M68" s="16" t="s">
        <v>130</v>
      </c>
      <c r="N68" s="16" t="s">
        <v>26</v>
      </c>
      <c r="O68" s="16">
        <v>0.8</v>
      </c>
      <c r="P68" s="16"/>
      <c r="Q68" s="16">
        <f t="shared" si="0"/>
        <v>0</v>
      </c>
      <c r="R68" s="42">
        <f>+E68*F68</f>
        <v>0</v>
      </c>
    </row>
    <row r="69" spans="1:18" ht="37.9" customHeight="1">
      <c r="A69" s="46"/>
      <c r="B69" s="46"/>
      <c r="C69" s="46"/>
      <c r="D69" s="46"/>
      <c r="E69" s="46"/>
      <c r="F69" s="44"/>
      <c r="G69" s="44"/>
      <c r="H69" s="44"/>
      <c r="I69" s="44"/>
      <c r="J69" s="44"/>
      <c r="K69" s="44"/>
      <c r="L69" s="44"/>
      <c r="M69" s="16" t="s">
        <v>129</v>
      </c>
      <c r="N69" s="16"/>
      <c r="O69" s="16"/>
      <c r="P69" s="16"/>
      <c r="Q69" s="16">
        <f t="shared" si="0"/>
        <v>0</v>
      </c>
      <c r="R69" s="44"/>
    </row>
    <row r="70" spans="1:18">
      <c r="A70" s="28"/>
      <c r="B70" s="12"/>
      <c r="C70" s="28" t="s">
        <v>60</v>
      </c>
      <c r="D70" s="12"/>
      <c r="E70" s="13"/>
      <c r="F70" s="14"/>
      <c r="G70" s="13"/>
      <c r="H70" s="13"/>
      <c r="I70" s="13"/>
      <c r="J70" s="13"/>
      <c r="K70" s="13"/>
      <c r="L70" s="13"/>
      <c r="M70" s="29"/>
      <c r="N70" s="13"/>
      <c r="O70" s="13"/>
      <c r="P70" s="11"/>
      <c r="Q70" s="16">
        <f t="shared" si="0"/>
        <v>0</v>
      </c>
      <c r="R70" s="13"/>
    </row>
    <row r="71" spans="1:18">
      <c r="A71" s="45">
        <v>1</v>
      </c>
      <c r="B71" s="52" t="s">
        <v>44</v>
      </c>
      <c r="C71" s="45" t="s">
        <v>51</v>
      </c>
      <c r="D71" s="45" t="s">
        <v>27</v>
      </c>
      <c r="E71" s="45">
        <v>22.27</v>
      </c>
      <c r="F71" s="42">
        <f>+I71+L71+Q71+Q72+Q73</f>
        <v>0</v>
      </c>
      <c r="G71" s="42"/>
      <c r="H71" s="42"/>
      <c r="I71" s="42"/>
      <c r="J71" s="42"/>
      <c r="K71" s="42"/>
      <c r="L71" s="42"/>
      <c r="M71" s="15" t="s">
        <v>41</v>
      </c>
      <c r="N71" s="15" t="s">
        <v>26</v>
      </c>
      <c r="O71" s="15">
        <v>2.9000000000000001E-2</v>
      </c>
      <c r="P71" s="16"/>
      <c r="Q71" s="16">
        <f t="shared" si="0"/>
        <v>0</v>
      </c>
      <c r="R71" s="42">
        <f>+E71*F71</f>
        <v>0</v>
      </c>
    </row>
    <row r="72" spans="1:18">
      <c r="A72" s="48"/>
      <c r="B72" s="48"/>
      <c r="C72" s="48"/>
      <c r="D72" s="48"/>
      <c r="E72" s="48"/>
      <c r="F72" s="43"/>
      <c r="G72" s="43"/>
      <c r="H72" s="43"/>
      <c r="I72" s="43"/>
      <c r="J72" s="43"/>
      <c r="K72" s="43"/>
      <c r="L72" s="43"/>
      <c r="M72" s="17" t="s">
        <v>42</v>
      </c>
      <c r="N72" s="17" t="s">
        <v>43</v>
      </c>
      <c r="O72" s="17">
        <v>0.11</v>
      </c>
      <c r="P72" s="16"/>
      <c r="Q72" s="16">
        <f t="shared" si="0"/>
        <v>0</v>
      </c>
      <c r="R72" s="43"/>
    </row>
    <row r="73" spans="1:18">
      <c r="A73" s="46"/>
      <c r="B73" s="46"/>
      <c r="C73" s="46"/>
      <c r="D73" s="46"/>
      <c r="E73" s="46"/>
      <c r="F73" s="44"/>
      <c r="G73" s="44"/>
      <c r="H73" s="44"/>
      <c r="I73" s="44"/>
      <c r="J73" s="44"/>
      <c r="K73" s="44"/>
      <c r="L73" s="44"/>
      <c r="M73" s="16"/>
      <c r="N73" s="16"/>
      <c r="O73" s="16"/>
      <c r="P73" s="16"/>
      <c r="Q73" s="16">
        <f t="shared" si="0"/>
        <v>0</v>
      </c>
      <c r="R73" s="44"/>
    </row>
    <row r="74" spans="1:18">
      <c r="A74" s="45">
        <v>2</v>
      </c>
      <c r="B74" s="45" t="s">
        <v>171</v>
      </c>
      <c r="C74" s="45" t="s">
        <v>96</v>
      </c>
      <c r="D74" s="45" t="s">
        <v>27</v>
      </c>
      <c r="E74" s="45">
        <v>2.78</v>
      </c>
      <c r="F74" s="42">
        <f>+I74+L74+Q74+Q75</f>
        <v>0</v>
      </c>
      <c r="G74" s="42"/>
      <c r="H74" s="42"/>
      <c r="I74" s="42"/>
      <c r="J74" s="42"/>
      <c r="K74" s="42"/>
      <c r="L74" s="42"/>
      <c r="M74" s="16" t="s">
        <v>37</v>
      </c>
      <c r="N74" s="16" t="s">
        <v>26</v>
      </c>
      <c r="O74" s="16">
        <v>0.05</v>
      </c>
      <c r="P74" s="16"/>
      <c r="Q74" s="16">
        <f t="shared" si="0"/>
        <v>0</v>
      </c>
      <c r="R74" s="42">
        <f>+E74*F74</f>
        <v>0</v>
      </c>
    </row>
    <row r="75" spans="1:18" ht="32.450000000000003" customHeight="1">
      <c r="A75" s="46"/>
      <c r="B75" s="46"/>
      <c r="C75" s="46"/>
      <c r="D75" s="46"/>
      <c r="E75" s="46"/>
      <c r="F75" s="44"/>
      <c r="G75" s="44"/>
      <c r="H75" s="44"/>
      <c r="I75" s="44"/>
      <c r="J75" s="44"/>
      <c r="K75" s="44"/>
      <c r="L75" s="44"/>
      <c r="M75" s="16"/>
      <c r="N75" s="16"/>
      <c r="O75" s="16"/>
      <c r="P75" s="16"/>
      <c r="Q75" s="16">
        <f t="shared" si="0"/>
        <v>0</v>
      </c>
      <c r="R75" s="44"/>
    </row>
    <row r="76" spans="1:18" ht="30">
      <c r="A76" s="17">
        <v>3</v>
      </c>
      <c r="B76" s="26" t="s">
        <v>89</v>
      </c>
      <c r="C76" s="26" t="s">
        <v>121</v>
      </c>
      <c r="D76" s="26" t="s">
        <v>26</v>
      </c>
      <c r="E76" s="26">
        <v>6</v>
      </c>
      <c r="F76" s="23">
        <f>+I76+L76+Q76</f>
        <v>0</v>
      </c>
      <c r="G76" s="26"/>
      <c r="H76" s="26"/>
      <c r="I76" s="27"/>
      <c r="J76" s="27"/>
      <c r="K76" s="27"/>
      <c r="L76" s="27"/>
      <c r="M76" s="16"/>
      <c r="N76" s="16"/>
      <c r="O76" s="16"/>
      <c r="P76" s="22"/>
      <c r="Q76" s="16">
        <f t="shared" ref="Q76:Q139" si="1">+O76*P76*1.05*1.02*1.0898</f>
        <v>0</v>
      </c>
      <c r="R76" s="27">
        <f>+E76*F76</f>
        <v>0</v>
      </c>
    </row>
    <row r="77" spans="1:18" ht="45">
      <c r="A77" s="26">
        <v>4</v>
      </c>
      <c r="B77" s="20" t="s">
        <v>90</v>
      </c>
      <c r="C77" s="15" t="s">
        <v>120</v>
      </c>
      <c r="D77" s="20" t="s">
        <v>91</v>
      </c>
      <c r="E77" s="20">
        <v>16.8</v>
      </c>
      <c r="F77" s="16">
        <f>+I77+L77+Q77</f>
        <v>0</v>
      </c>
      <c r="G77" s="16"/>
      <c r="H77" s="16"/>
      <c r="I77" s="16"/>
      <c r="J77" s="16"/>
      <c r="K77" s="16"/>
      <c r="L77" s="16"/>
      <c r="M77" s="26" t="s">
        <v>39</v>
      </c>
      <c r="N77" s="26" t="s">
        <v>40</v>
      </c>
      <c r="O77" s="21">
        <v>1</v>
      </c>
      <c r="P77" s="22"/>
      <c r="Q77" s="16">
        <f t="shared" si="1"/>
        <v>0</v>
      </c>
      <c r="R77" s="16">
        <f>+E77*F77</f>
        <v>0</v>
      </c>
    </row>
    <row r="78" spans="1:18" ht="32.450000000000003" customHeight="1">
      <c r="A78" s="15">
        <v>5</v>
      </c>
      <c r="B78" s="24" t="s">
        <v>112</v>
      </c>
      <c r="C78" s="26" t="s">
        <v>113</v>
      </c>
      <c r="D78" s="26" t="s">
        <v>40</v>
      </c>
      <c r="E78" s="16">
        <v>20</v>
      </c>
      <c r="F78" s="16">
        <f>+I78+L78+Q78</f>
        <v>0</v>
      </c>
      <c r="G78" s="26"/>
      <c r="H78" s="16"/>
      <c r="I78" s="16"/>
      <c r="J78" s="16"/>
      <c r="K78" s="26"/>
      <c r="L78" s="26"/>
      <c r="M78" s="16" t="s">
        <v>131</v>
      </c>
      <c r="N78" s="16" t="s">
        <v>40</v>
      </c>
      <c r="O78" s="16">
        <v>1</v>
      </c>
      <c r="P78" s="22"/>
      <c r="Q78" s="16">
        <f t="shared" si="1"/>
        <v>0</v>
      </c>
      <c r="R78" s="16">
        <f>+E78*F78</f>
        <v>0</v>
      </c>
    </row>
    <row r="79" spans="1:18" ht="45">
      <c r="A79" s="15">
        <v>6</v>
      </c>
      <c r="B79" s="24" t="s">
        <v>105</v>
      </c>
      <c r="C79" s="26" t="s">
        <v>110</v>
      </c>
      <c r="D79" s="26" t="s">
        <v>40</v>
      </c>
      <c r="E79" s="21">
        <v>1000</v>
      </c>
      <c r="F79" s="16">
        <f>+I79+L79+Q79</f>
        <v>0</v>
      </c>
      <c r="G79" s="26"/>
      <c r="H79" s="16"/>
      <c r="I79" s="27"/>
      <c r="J79" s="16"/>
      <c r="K79" s="26"/>
      <c r="L79" s="26"/>
      <c r="M79" s="26" t="s">
        <v>111</v>
      </c>
      <c r="N79" s="26" t="s">
        <v>54</v>
      </c>
      <c r="O79" s="26">
        <v>1E-3</v>
      </c>
      <c r="P79" s="16"/>
      <c r="Q79" s="16">
        <f t="shared" si="1"/>
        <v>0</v>
      </c>
      <c r="R79" s="16">
        <f>+E79*F79</f>
        <v>0</v>
      </c>
    </row>
    <row r="80" spans="1:18">
      <c r="A80" s="45">
        <v>7</v>
      </c>
      <c r="B80" s="47" t="s">
        <v>164</v>
      </c>
      <c r="C80" s="45" t="s">
        <v>172</v>
      </c>
      <c r="D80" s="45" t="s">
        <v>27</v>
      </c>
      <c r="E80" s="45">
        <v>22</v>
      </c>
      <c r="F80" s="42">
        <f>+I80+L80+Q80+Q82</f>
        <v>0</v>
      </c>
      <c r="G80" s="42"/>
      <c r="H80" s="42"/>
      <c r="I80" s="42"/>
      <c r="J80" s="42"/>
      <c r="K80" s="42"/>
      <c r="L80" s="42"/>
      <c r="M80" s="16" t="s">
        <v>34</v>
      </c>
      <c r="N80" s="16" t="s">
        <v>27</v>
      </c>
      <c r="O80" s="16">
        <v>0.44</v>
      </c>
      <c r="P80" s="16"/>
      <c r="Q80" s="16">
        <f t="shared" si="1"/>
        <v>0</v>
      </c>
      <c r="R80" s="42">
        <f>+E80*F80</f>
        <v>0</v>
      </c>
    </row>
    <row r="81" spans="1:18">
      <c r="A81" s="48"/>
      <c r="B81" s="49"/>
      <c r="C81" s="48"/>
      <c r="D81" s="48"/>
      <c r="E81" s="48"/>
      <c r="F81" s="43"/>
      <c r="G81" s="43"/>
      <c r="H81" s="43"/>
      <c r="I81" s="43"/>
      <c r="J81" s="43"/>
      <c r="K81" s="43"/>
      <c r="L81" s="43"/>
      <c r="M81" s="16"/>
      <c r="N81" s="16"/>
      <c r="O81" s="16"/>
      <c r="P81" s="16"/>
      <c r="Q81" s="16">
        <f t="shared" si="1"/>
        <v>0</v>
      </c>
      <c r="R81" s="43"/>
    </row>
    <row r="82" spans="1:18" ht="65.45" customHeight="1">
      <c r="A82" s="46"/>
      <c r="B82" s="46"/>
      <c r="C82" s="46"/>
      <c r="D82" s="46"/>
      <c r="E82" s="46"/>
      <c r="F82" s="44"/>
      <c r="G82" s="44"/>
      <c r="H82" s="44"/>
      <c r="I82" s="44"/>
      <c r="J82" s="44"/>
      <c r="K82" s="44"/>
      <c r="L82" s="44"/>
      <c r="M82" s="16" t="s">
        <v>33</v>
      </c>
      <c r="N82" s="16" t="s">
        <v>26</v>
      </c>
      <c r="O82" s="16">
        <v>7.0000000000000007E-2</v>
      </c>
      <c r="P82" s="16"/>
      <c r="Q82" s="16">
        <f t="shared" si="1"/>
        <v>0</v>
      </c>
      <c r="R82" s="44"/>
    </row>
    <row r="83" spans="1:18">
      <c r="A83" s="45">
        <v>8</v>
      </c>
      <c r="B83" s="45" t="s">
        <v>93</v>
      </c>
      <c r="C83" s="45" t="s">
        <v>122</v>
      </c>
      <c r="D83" s="45" t="s">
        <v>26</v>
      </c>
      <c r="E83" s="45">
        <v>24</v>
      </c>
      <c r="F83" s="42">
        <f>+I83+Q83+Q84</f>
        <v>0</v>
      </c>
      <c r="G83" s="45"/>
      <c r="H83" s="45"/>
      <c r="I83" s="45"/>
      <c r="J83" s="45"/>
      <c r="K83" s="45"/>
      <c r="L83" s="45"/>
      <c r="M83" s="16" t="s">
        <v>94</v>
      </c>
      <c r="N83" s="25" t="s">
        <v>54</v>
      </c>
      <c r="O83" s="16">
        <v>0.44</v>
      </c>
      <c r="P83" s="16"/>
      <c r="Q83" s="16">
        <f t="shared" si="1"/>
        <v>0</v>
      </c>
      <c r="R83" s="45">
        <f>+E83*F83</f>
        <v>0</v>
      </c>
    </row>
    <row r="84" spans="1:18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16" t="s">
        <v>55</v>
      </c>
      <c r="N84" s="16" t="s">
        <v>54</v>
      </c>
      <c r="O84" s="16">
        <v>0.66</v>
      </c>
      <c r="P84" s="16"/>
      <c r="Q84" s="16">
        <f t="shared" si="1"/>
        <v>0</v>
      </c>
      <c r="R84" s="46"/>
    </row>
    <row r="85" spans="1:18">
      <c r="A85" s="45">
        <v>9</v>
      </c>
      <c r="B85" s="47" t="s">
        <v>166</v>
      </c>
      <c r="C85" s="45" t="s">
        <v>101</v>
      </c>
      <c r="D85" s="45" t="s">
        <v>27</v>
      </c>
      <c r="E85" s="45">
        <v>6.6</v>
      </c>
      <c r="F85" s="42">
        <f>+I85+L85+Q85+Q86+Q87</f>
        <v>0</v>
      </c>
      <c r="G85" s="42"/>
      <c r="H85" s="42"/>
      <c r="I85" s="42"/>
      <c r="J85" s="42"/>
      <c r="K85" s="42"/>
      <c r="L85" s="42"/>
      <c r="M85" s="16" t="s">
        <v>53</v>
      </c>
      <c r="N85" s="25" t="s">
        <v>54</v>
      </c>
      <c r="O85" s="16">
        <v>0.22</v>
      </c>
      <c r="P85" s="16"/>
      <c r="Q85" s="16">
        <f t="shared" si="1"/>
        <v>0</v>
      </c>
      <c r="R85" s="42">
        <f>+E85*F85</f>
        <v>0</v>
      </c>
    </row>
    <row r="86" spans="1:18">
      <c r="A86" s="48"/>
      <c r="B86" s="49"/>
      <c r="C86" s="48"/>
      <c r="D86" s="48"/>
      <c r="E86" s="48"/>
      <c r="F86" s="43"/>
      <c r="G86" s="43"/>
      <c r="H86" s="43"/>
      <c r="I86" s="43"/>
      <c r="J86" s="43"/>
      <c r="K86" s="43"/>
      <c r="L86" s="43"/>
      <c r="M86" s="16" t="s">
        <v>55</v>
      </c>
      <c r="N86" s="16" t="s">
        <v>54</v>
      </c>
      <c r="O86" s="16">
        <v>7.0000000000000007E-2</v>
      </c>
      <c r="P86" s="16"/>
      <c r="Q86" s="16">
        <f t="shared" si="1"/>
        <v>0</v>
      </c>
      <c r="R86" s="43"/>
    </row>
    <row r="87" spans="1:18" ht="29.45" customHeight="1">
      <c r="A87" s="46"/>
      <c r="B87" s="46"/>
      <c r="C87" s="46"/>
      <c r="D87" s="46"/>
      <c r="E87" s="46"/>
      <c r="F87" s="44"/>
      <c r="G87" s="44"/>
      <c r="H87" s="44"/>
      <c r="I87" s="44"/>
      <c r="J87" s="44"/>
      <c r="K87" s="44"/>
      <c r="L87" s="44"/>
      <c r="M87" s="16" t="s">
        <v>52</v>
      </c>
      <c r="N87" s="16" t="s">
        <v>43</v>
      </c>
      <c r="O87" s="16">
        <v>7.0000000000000007E-2</v>
      </c>
      <c r="P87" s="16"/>
      <c r="Q87" s="16">
        <f t="shared" si="1"/>
        <v>0</v>
      </c>
      <c r="R87" s="44"/>
    </row>
    <row r="88" spans="1:18" ht="57" customHeight="1">
      <c r="A88" s="17">
        <v>10</v>
      </c>
      <c r="B88" s="24" t="s">
        <v>171</v>
      </c>
      <c r="C88" s="17" t="s">
        <v>109</v>
      </c>
      <c r="D88" s="30" t="s">
        <v>27</v>
      </c>
      <c r="E88" s="30">
        <v>6</v>
      </c>
      <c r="F88" s="16">
        <f>+I88+L88+Q88</f>
        <v>0</v>
      </c>
      <c r="G88" s="17"/>
      <c r="H88" s="17"/>
      <c r="I88" s="27"/>
      <c r="J88" s="17"/>
      <c r="K88" s="17"/>
      <c r="L88" s="27"/>
      <c r="M88" s="26" t="s">
        <v>33</v>
      </c>
      <c r="N88" s="26" t="s">
        <v>26</v>
      </c>
      <c r="O88" s="26">
        <v>7.0000000000000007E-2</v>
      </c>
      <c r="P88" s="16"/>
      <c r="Q88" s="16">
        <f t="shared" si="1"/>
        <v>0</v>
      </c>
      <c r="R88" s="16">
        <f>+E88*F88</f>
        <v>0</v>
      </c>
    </row>
    <row r="89" spans="1:18" ht="30">
      <c r="A89" s="17">
        <v>11</v>
      </c>
      <c r="B89" s="17" t="s">
        <v>105</v>
      </c>
      <c r="C89" s="17" t="s">
        <v>117</v>
      </c>
      <c r="D89" s="17" t="s">
        <v>107</v>
      </c>
      <c r="E89" s="17">
        <v>10</v>
      </c>
      <c r="F89" s="27">
        <f>+I89+Q89</f>
        <v>0</v>
      </c>
      <c r="G89" s="17"/>
      <c r="H89" s="17"/>
      <c r="I89" s="27"/>
      <c r="J89" s="17"/>
      <c r="K89" s="17"/>
      <c r="L89" s="27"/>
      <c r="M89" s="26" t="s">
        <v>108</v>
      </c>
      <c r="N89" s="26" t="s">
        <v>161</v>
      </c>
      <c r="O89" s="26">
        <v>0.05</v>
      </c>
      <c r="P89" s="16"/>
      <c r="Q89" s="16">
        <f t="shared" si="1"/>
        <v>0</v>
      </c>
      <c r="R89" s="19">
        <f>+E89*F89</f>
        <v>0</v>
      </c>
    </row>
    <row r="90" spans="1:18">
      <c r="A90" s="45">
        <v>12</v>
      </c>
      <c r="B90" s="45" t="s">
        <v>56</v>
      </c>
      <c r="C90" s="45" t="s">
        <v>116</v>
      </c>
      <c r="D90" s="45" t="s">
        <v>27</v>
      </c>
      <c r="E90" s="45">
        <v>54</v>
      </c>
      <c r="F90" s="42">
        <f>+I90+L90+Q90+Q91</f>
        <v>0</v>
      </c>
      <c r="G90" s="45"/>
      <c r="H90" s="45"/>
      <c r="I90" s="45"/>
      <c r="J90" s="45"/>
      <c r="K90" s="45"/>
      <c r="L90" s="45"/>
      <c r="M90" s="16" t="s">
        <v>128</v>
      </c>
      <c r="N90" s="25" t="s">
        <v>26</v>
      </c>
      <c r="O90" s="16">
        <v>0.8</v>
      </c>
      <c r="P90" s="16"/>
      <c r="Q90" s="16">
        <f t="shared" si="1"/>
        <v>0</v>
      </c>
      <c r="R90" s="45">
        <f>+E90*F90</f>
        <v>0</v>
      </c>
    </row>
    <row r="91" spans="1:18" ht="52.9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16" t="s">
        <v>132</v>
      </c>
      <c r="N91" s="16" t="s">
        <v>114</v>
      </c>
      <c r="O91" s="16">
        <v>0.2</v>
      </c>
      <c r="P91" s="16"/>
      <c r="Q91" s="16">
        <f t="shared" si="1"/>
        <v>0</v>
      </c>
      <c r="R91" s="46"/>
    </row>
    <row r="92" spans="1:18">
      <c r="A92" s="28"/>
      <c r="B92" s="12"/>
      <c r="C92" s="28" t="s">
        <v>61</v>
      </c>
      <c r="D92" s="12"/>
      <c r="E92" s="13"/>
      <c r="F92" s="14"/>
      <c r="G92" s="13"/>
      <c r="H92" s="13"/>
      <c r="I92" s="13"/>
      <c r="J92" s="13"/>
      <c r="K92" s="13"/>
      <c r="L92" s="13"/>
      <c r="M92" s="29"/>
      <c r="N92" s="13"/>
      <c r="O92" s="13"/>
      <c r="P92" s="11"/>
      <c r="Q92" s="16">
        <f t="shared" si="1"/>
        <v>0</v>
      </c>
      <c r="R92" s="13"/>
    </row>
    <row r="93" spans="1:18">
      <c r="A93" s="45">
        <v>1</v>
      </c>
      <c r="B93" s="52" t="s">
        <v>44</v>
      </c>
      <c r="C93" s="45" t="s">
        <v>51</v>
      </c>
      <c r="D93" s="45" t="s">
        <v>27</v>
      </c>
      <c r="E93" s="45">
        <v>56.46</v>
      </c>
      <c r="F93" s="42">
        <f>+I93+L93+Q93+Q94+Q95</f>
        <v>0</v>
      </c>
      <c r="G93" s="42"/>
      <c r="H93" s="42"/>
      <c r="I93" s="42"/>
      <c r="J93" s="42"/>
      <c r="K93" s="42"/>
      <c r="L93" s="42"/>
      <c r="M93" s="15" t="s">
        <v>41</v>
      </c>
      <c r="N93" s="15" t="s">
        <v>26</v>
      </c>
      <c r="O93" s="15">
        <v>2.9000000000000001E-2</v>
      </c>
      <c r="P93" s="16"/>
      <c r="Q93" s="16">
        <f t="shared" si="1"/>
        <v>0</v>
      </c>
      <c r="R93" s="42">
        <f>+E93*F93</f>
        <v>0</v>
      </c>
    </row>
    <row r="94" spans="1:18">
      <c r="A94" s="48"/>
      <c r="B94" s="48"/>
      <c r="C94" s="48"/>
      <c r="D94" s="48"/>
      <c r="E94" s="48"/>
      <c r="F94" s="43"/>
      <c r="G94" s="43"/>
      <c r="H94" s="43"/>
      <c r="I94" s="43"/>
      <c r="J94" s="43"/>
      <c r="K94" s="43"/>
      <c r="L94" s="43"/>
      <c r="M94" s="17" t="s">
        <v>42</v>
      </c>
      <c r="N94" s="17" t="s">
        <v>43</v>
      </c>
      <c r="O94" s="17">
        <v>0.11</v>
      </c>
      <c r="P94" s="16"/>
      <c r="Q94" s="16">
        <f t="shared" si="1"/>
        <v>0</v>
      </c>
      <c r="R94" s="43"/>
    </row>
    <row r="95" spans="1:18">
      <c r="A95" s="46"/>
      <c r="B95" s="46"/>
      <c r="C95" s="46"/>
      <c r="D95" s="46"/>
      <c r="E95" s="46"/>
      <c r="F95" s="44"/>
      <c r="G95" s="44"/>
      <c r="H95" s="44"/>
      <c r="I95" s="44"/>
      <c r="J95" s="44"/>
      <c r="K95" s="44"/>
      <c r="L95" s="44"/>
      <c r="M95" s="16"/>
      <c r="N95" s="16"/>
      <c r="O95" s="16"/>
      <c r="P95" s="16"/>
      <c r="Q95" s="16">
        <f t="shared" si="1"/>
        <v>0</v>
      </c>
      <c r="R95" s="44"/>
    </row>
    <row r="96" spans="1:18">
      <c r="A96" s="45">
        <v>2</v>
      </c>
      <c r="B96" s="45" t="s">
        <v>171</v>
      </c>
      <c r="C96" s="45" t="s">
        <v>96</v>
      </c>
      <c r="D96" s="45" t="s">
        <v>27</v>
      </c>
      <c r="E96" s="45">
        <v>3.67</v>
      </c>
      <c r="F96" s="42">
        <f>+I96+L96+Q96+Q97</f>
        <v>0</v>
      </c>
      <c r="G96" s="42"/>
      <c r="H96" s="42"/>
      <c r="I96" s="42"/>
      <c r="J96" s="42"/>
      <c r="K96" s="42"/>
      <c r="L96" s="42"/>
      <c r="M96" s="16" t="s">
        <v>37</v>
      </c>
      <c r="N96" s="16" t="s">
        <v>26</v>
      </c>
      <c r="O96" s="16">
        <v>7.0000000000000007E-2</v>
      </c>
      <c r="P96" s="16"/>
      <c r="Q96" s="16">
        <f t="shared" si="1"/>
        <v>0</v>
      </c>
      <c r="R96" s="42">
        <f>+E96*F96</f>
        <v>0</v>
      </c>
    </row>
    <row r="97" spans="1:18" ht="57" customHeight="1">
      <c r="A97" s="46"/>
      <c r="B97" s="46"/>
      <c r="C97" s="46"/>
      <c r="D97" s="46"/>
      <c r="E97" s="46"/>
      <c r="F97" s="44"/>
      <c r="G97" s="44"/>
      <c r="H97" s="44"/>
      <c r="I97" s="44"/>
      <c r="J97" s="44"/>
      <c r="K97" s="44"/>
      <c r="L97" s="44"/>
      <c r="M97" s="16"/>
      <c r="N97" s="16"/>
      <c r="O97" s="16"/>
      <c r="P97" s="16"/>
      <c r="Q97" s="16">
        <f t="shared" si="1"/>
        <v>0</v>
      </c>
      <c r="R97" s="44"/>
    </row>
    <row r="98" spans="1:18" ht="30">
      <c r="A98" s="17">
        <v>3</v>
      </c>
      <c r="B98" s="26" t="s">
        <v>89</v>
      </c>
      <c r="C98" s="26" t="s">
        <v>121</v>
      </c>
      <c r="D98" s="26" t="s">
        <v>26</v>
      </c>
      <c r="E98" s="26">
        <v>1</v>
      </c>
      <c r="F98" s="23">
        <f>+I98+L98+Q98</f>
        <v>0</v>
      </c>
      <c r="G98" s="26"/>
      <c r="H98" s="27"/>
      <c r="I98" s="27"/>
      <c r="J98" s="27"/>
      <c r="K98" s="27"/>
      <c r="L98" s="27"/>
      <c r="M98" s="16"/>
      <c r="N98" s="16"/>
      <c r="O98" s="16"/>
      <c r="P98" s="22"/>
      <c r="Q98" s="16">
        <f t="shared" si="1"/>
        <v>0</v>
      </c>
      <c r="R98" s="27">
        <f>+E98*F98</f>
        <v>0</v>
      </c>
    </row>
    <row r="99" spans="1:18" ht="63" customHeight="1">
      <c r="A99" s="26">
        <v>4</v>
      </c>
      <c r="B99" s="20" t="s">
        <v>90</v>
      </c>
      <c r="C99" s="15" t="s">
        <v>99</v>
      </c>
      <c r="D99" s="20" t="s">
        <v>91</v>
      </c>
      <c r="E99" s="20">
        <v>21.6</v>
      </c>
      <c r="F99" s="16">
        <f>+I99+L99+Q99</f>
        <v>0</v>
      </c>
      <c r="G99" s="16"/>
      <c r="H99" s="16"/>
      <c r="I99" s="16"/>
      <c r="J99" s="16"/>
      <c r="K99" s="16"/>
      <c r="L99" s="16"/>
      <c r="M99" s="26" t="s">
        <v>39</v>
      </c>
      <c r="N99" s="26" t="s">
        <v>26</v>
      </c>
      <c r="O99" s="21">
        <v>0.05</v>
      </c>
      <c r="P99" s="22"/>
      <c r="Q99" s="16">
        <f t="shared" si="1"/>
        <v>0</v>
      </c>
      <c r="R99" s="16">
        <f>+E99*F99</f>
        <v>0</v>
      </c>
    </row>
    <row r="100" spans="1:18">
      <c r="A100" s="45">
        <v>5</v>
      </c>
      <c r="B100" s="47" t="s">
        <v>164</v>
      </c>
      <c r="C100" s="45" t="s">
        <v>172</v>
      </c>
      <c r="D100" s="45" t="s">
        <v>27</v>
      </c>
      <c r="E100" s="45">
        <v>33</v>
      </c>
      <c r="F100" s="42">
        <f>+I100+L100+Q100+Q101</f>
        <v>0</v>
      </c>
      <c r="G100" s="42"/>
      <c r="H100" s="42"/>
      <c r="I100" s="42"/>
      <c r="J100" s="42"/>
      <c r="K100" s="42"/>
      <c r="L100" s="42"/>
      <c r="M100" s="16" t="s">
        <v>34</v>
      </c>
      <c r="N100" s="16" t="s">
        <v>27</v>
      </c>
      <c r="O100" s="16">
        <v>0.44</v>
      </c>
      <c r="P100" s="16"/>
      <c r="Q100" s="16">
        <f t="shared" si="1"/>
        <v>0</v>
      </c>
      <c r="R100" s="42">
        <f>+E100*F100</f>
        <v>0</v>
      </c>
    </row>
    <row r="101" spans="1:18" ht="62.45" customHeight="1">
      <c r="A101" s="46"/>
      <c r="B101" s="46"/>
      <c r="C101" s="46"/>
      <c r="D101" s="46"/>
      <c r="E101" s="46"/>
      <c r="F101" s="44"/>
      <c r="G101" s="44"/>
      <c r="H101" s="44"/>
      <c r="I101" s="44"/>
      <c r="J101" s="44"/>
      <c r="K101" s="44"/>
      <c r="L101" s="44"/>
      <c r="M101" s="16" t="s">
        <v>33</v>
      </c>
      <c r="N101" s="16" t="s">
        <v>26</v>
      </c>
      <c r="O101" s="16">
        <v>7.0000000000000007E-2</v>
      </c>
      <c r="P101" s="16"/>
      <c r="Q101" s="16">
        <f t="shared" si="1"/>
        <v>0</v>
      </c>
      <c r="R101" s="44"/>
    </row>
    <row r="102" spans="1:18">
      <c r="A102" s="45">
        <v>6</v>
      </c>
      <c r="B102" s="45" t="s">
        <v>93</v>
      </c>
      <c r="C102" s="45" t="s">
        <v>122</v>
      </c>
      <c r="D102" s="53" t="s">
        <v>26</v>
      </c>
      <c r="E102" s="53">
        <v>4</v>
      </c>
      <c r="F102" s="55">
        <f>+I102+L102+Q102+Q103</f>
        <v>0</v>
      </c>
      <c r="G102" s="45"/>
      <c r="H102" s="45"/>
      <c r="I102" s="42"/>
      <c r="J102" s="45"/>
      <c r="K102" s="45"/>
      <c r="L102" s="42"/>
      <c r="M102" s="16" t="s">
        <v>94</v>
      </c>
      <c r="N102" s="25" t="s">
        <v>54</v>
      </c>
      <c r="O102" s="16">
        <v>0.44</v>
      </c>
      <c r="P102" s="16"/>
      <c r="Q102" s="16">
        <f t="shared" si="1"/>
        <v>0</v>
      </c>
      <c r="R102" s="42">
        <f>+E102*F102</f>
        <v>0</v>
      </c>
    </row>
    <row r="103" spans="1:18">
      <c r="A103" s="46"/>
      <c r="B103" s="46"/>
      <c r="C103" s="46"/>
      <c r="D103" s="54"/>
      <c r="E103" s="54"/>
      <c r="F103" s="54"/>
      <c r="G103" s="46"/>
      <c r="H103" s="46"/>
      <c r="I103" s="44"/>
      <c r="J103" s="46"/>
      <c r="K103" s="46"/>
      <c r="L103" s="44"/>
      <c r="M103" s="16" t="s">
        <v>55</v>
      </c>
      <c r="N103" s="16" t="s">
        <v>54</v>
      </c>
      <c r="O103" s="16">
        <v>0.66</v>
      </c>
      <c r="P103" s="16"/>
      <c r="Q103" s="16">
        <f t="shared" si="1"/>
        <v>0</v>
      </c>
      <c r="R103" s="44"/>
    </row>
    <row r="104" spans="1:18">
      <c r="A104" s="45">
        <v>7</v>
      </c>
      <c r="B104" s="47" t="s">
        <v>168</v>
      </c>
      <c r="C104" s="45" t="s">
        <v>101</v>
      </c>
      <c r="D104" s="45" t="s">
        <v>27</v>
      </c>
      <c r="E104" s="45">
        <v>5.9</v>
      </c>
      <c r="F104" s="42">
        <f>+I104+L104+Q104+Q105+Q106</f>
        <v>0</v>
      </c>
      <c r="G104" s="42"/>
      <c r="H104" s="42"/>
      <c r="I104" s="42"/>
      <c r="J104" s="42"/>
      <c r="K104" s="42"/>
      <c r="L104" s="42"/>
      <c r="M104" s="16" t="s">
        <v>53</v>
      </c>
      <c r="N104" s="25" t="s">
        <v>54</v>
      </c>
      <c r="O104" s="16">
        <v>0.33</v>
      </c>
      <c r="P104" s="16"/>
      <c r="Q104" s="16">
        <f t="shared" si="1"/>
        <v>0</v>
      </c>
      <c r="R104" s="42">
        <f>+E104*F104</f>
        <v>0</v>
      </c>
    </row>
    <row r="105" spans="1:18">
      <c r="A105" s="48"/>
      <c r="B105" s="49"/>
      <c r="C105" s="48"/>
      <c r="D105" s="48"/>
      <c r="E105" s="48"/>
      <c r="F105" s="43"/>
      <c r="G105" s="43"/>
      <c r="H105" s="43"/>
      <c r="I105" s="43"/>
      <c r="J105" s="43"/>
      <c r="K105" s="43"/>
      <c r="L105" s="43"/>
      <c r="M105" s="16" t="s">
        <v>55</v>
      </c>
      <c r="N105" s="16" t="s">
        <v>54</v>
      </c>
      <c r="O105" s="16">
        <v>7.0000000000000007E-2</v>
      </c>
      <c r="P105" s="16"/>
      <c r="Q105" s="16">
        <f t="shared" si="1"/>
        <v>0</v>
      </c>
      <c r="R105" s="43"/>
    </row>
    <row r="106" spans="1:18" ht="35.450000000000003" customHeight="1">
      <c r="A106" s="46"/>
      <c r="B106" s="46"/>
      <c r="C106" s="46"/>
      <c r="D106" s="46"/>
      <c r="E106" s="46"/>
      <c r="F106" s="44"/>
      <c r="G106" s="44"/>
      <c r="H106" s="44"/>
      <c r="I106" s="44"/>
      <c r="J106" s="44"/>
      <c r="K106" s="44"/>
      <c r="L106" s="44"/>
      <c r="M106" s="16" t="s">
        <v>52</v>
      </c>
      <c r="N106" s="16" t="s">
        <v>43</v>
      </c>
      <c r="O106" s="16">
        <v>7.0000000000000007E-2</v>
      </c>
      <c r="P106" s="16"/>
      <c r="Q106" s="16">
        <f t="shared" si="1"/>
        <v>0</v>
      </c>
      <c r="R106" s="44"/>
    </row>
    <row r="107" spans="1:18" ht="45">
      <c r="A107" s="17">
        <v>8</v>
      </c>
      <c r="B107" s="24" t="s">
        <v>171</v>
      </c>
      <c r="C107" s="17" t="s">
        <v>109</v>
      </c>
      <c r="D107" s="30" t="s">
        <v>27</v>
      </c>
      <c r="E107" s="30">
        <v>3</v>
      </c>
      <c r="F107" s="23">
        <f>+I107+L107+Q107</f>
        <v>0</v>
      </c>
      <c r="G107" s="17"/>
      <c r="H107" s="17"/>
      <c r="I107" s="27"/>
      <c r="J107" s="17"/>
      <c r="K107" s="17"/>
      <c r="L107" s="27"/>
      <c r="M107" s="26" t="s">
        <v>33</v>
      </c>
      <c r="N107" s="26" t="s">
        <v>26</v>
      </c>
      <c r="O107" s="26">
        <v>7.0000000000000007E-2</v>
      </c>
      <c r="P107" s="16"/>
      <c r="Q107" s="16">
        <f t="shared" si="1"/>
        <v>0</v>
      </c>
      <c r="R107" s="19">
        <f>+E107*F107</f>
        <v>0</v>
      </c>
    </row>
    <row r="108" spans="1:18">
      <c r="A108" s="45">
        <v>9</v>
      </c>
      <c r="B108" s="45" t="s">
        <v>56</v>
      </c>
      <c r="C108" s="45" t="s">
        <v>116</v>
      </c>
      <c r="D108" s="53" t="s">
        <v>27</v>
      </c>
      <c r="E108" s="53">
        <v>78</v>
      </c>
      <c r="F108" s="55">
        <f>+I108+L108+Q108+Q109</f>
        <v>0</v>
      </c>
      <c r="G108" s="45"/>
      <c r="H108" s="45"/>
      <c r="I108" s="42"/>
      <c r="J108" s="45"/>
      <c r="K108" s="45"/>
      <c r="L108" s="42"/>
      <c r="M108" s="16" t="s">
        <v>128</v>
      </c>
      <c r="N108" s="25" t="s">
        <v>26</v>
      </c>
      <c r="O108" s="16">
        <v>0.8</v>
      </c>
      <c r="P108" s="16"/>
      <c r="Q108" s="16">
        <f t="shared" si="1"/>
        <v>0</v>
      </c>
      <c r="R108" s="42">
        <f>+E108*F108</f>
        <v>0</v>
      </c>
    </row>
    <row r="109" spans="1:18" ht="43.9" customHeight="1">
      <c r="A109" s="46"/>
      <c r="B109" s="46"/>
      <c r="C109" s="46"/>
      <c r="D109" s="54"/>
      <c r="E109" s="54"/>
      <c r="F109" s="54"/>
      <c r="G109" s="46"/>
      <c r="H109" s="46"/>
      <c r="I109" s="44"/>
      <c r="J109" s="46"/>
      <c r="K109" s="46"/>
      <c r="L109" s="44"/>
      <c r="M109" s="16" t="s">
        <v>129</v>
      </c>
      <c r="N109" s="16" t="s">
        <v>114</v>
      </c>
      <c r="O109" s="16">
        <v>0.2</v>
      </c>
      <c r="P109" s="16"/>
      <c r="Q109" s="16">
        <f t="shared" si="1"/>
        <v>0</v>
      </c>
      <c r="R109" s="44"/>
    </row>
    <row r="110" spans="1:18">
      <c r="A110" s="28"/>
      <c r="B110" s="12"/>
      <c r="C110" s="28" t="s">
        <v>62</v>
      </c>
      <c r="D110" s="12"/>
      <c r="E110" s="13"/>
      <c r="F110" s="14"/>
      <c r="G110" s="13"/>
      <c r="H110" s="13"/>
      <c r="I110" s="13"/>
      <c r="J110" s="13"/>
      <c r="K110" s="13"/>
      <c r="L110" s="13"/>
      <c r="M110" s="29"/>
      <c r="N110" s="13"/>
      <c r="O110" s="13"/>
      <c r="P110" s="11"/>
      <c r="Q110" s="16">
        <f t="shared" si="1"/>
        <v>0</v>
      </c>
      <c r="R110" s="13"/>
    </row>
    <row r="111" spans="1:18">
      <c r="A111" s="45">
        <v>1</v>
      </c>
      <c r="B111" s="52" t="s">
        <v>44</v>
      </c>
      <c r="C111" s="45" t="s">
        <v>51</v>
      </c>
      <c r="D111" s="45" t="s">
        <v>27</v>
      </c>
      <c r="E111" s="45">
        <v>19.95</v>
      </c>
      <c r="F111" s="42">
        <f>+I111+L111+Q111+Q112+Q113</f>
        <v>0</v>
      </c>
      <c r="G111" s="42"/>
      <c r="H111" s="42"/>
      <c r="I111" s="42"/>
      <c r="J111" s="42"/>
      <c r="K111" s="42"/>
      <c r="L111" s="42"/>
      <c r="M111" s="15" t="s">
        <v>41</v>
      </c>
      <c r="N111" s="15" t="s">
        <v>26</v>
      </c>
      <c r="O111" s="15">
        <v>2.9000000000000001E-2</v>
      </c>
      <c r="P111" s="16"/>
      <c r="Q111" s="16">
        <f t="shared" si="1"/>
        <v>0</v>
      </c>
      <c r="R111" s="42">
        <f>+E111*F111</f>
        <v>0</v>
      </c>
    </row>
    <row r="112" spans="1:18">
      <c r="A112" s="48"/>
      <c r="B112" s="48"/>
      <c r="C112" s="48"/>
      <c r="D112" s="48"/>
      <c r="E112" s="48"/>
      <c r="F112" s="43"/>
      <c r="G112" s="43"/>
      <c r="H112" s="43"/>
      <c r="I112" s="43"/>
      <c r="J112" s="43"/>
      <c r="K112" s="43"/>
      <c r="L112" s="43"/>
      <c r="M112" s="17" t="s">
        <v>42</v>
      </c>
      <c r="N112" s="17" t="s">
        <v>43</v>
      </c>
      <c r="O112" s="17">
        <v>0.11</v>
      </c>
      <c r="P112" s="16"/>
      <c r="Q112" s="16">
        <f t="shared" si="1"/>
        <v>0</v>
      </c>
      <c r="R112" s="43"/>
    </row>
    <row r="113" spans="1:18">
      <c r="A113" s="46"/>
      <c r="B113" s="46"/>
      <c r="C113" s="46"/>
      <c r="D113" s="46"/>
      <c r="E113" s="46"/>
      <c r="F113" s="44"/>
      <c r="G113" s="44"/>
      <c r="H113" s="44"/>
      <c r="I113" s="44"/>
      <c r="J113" s="44"/>
      <c r="K113" s="44"/>
      <c r="L113" s="44"/>
      <c r="M113" s="16"/>
      <c r="N113" s="16"/>
      <c r="O113" s="16"/>
      <c r="P113" s="16"/>
      <c r="Q113" s="16">
        <f t="shared" si="1"/>
        <v>0</v>
      </c>
      <c r="R113" s="44"/>
    </row>
    <row r="114" spans="1:18">
      <c r="A114" s="45">
        <v>2</v>
      </c>
      <c r="B114" s="45" t="s">
        <v>171</v>
      </c>
      <c r="C114" s="45" t="s">
        <v>96</v>
      </c>
      <c r="D114" s="45" t="s">
        <v>27</v>
      </c>
      <c r="E114" s="45">
        <v>1.68</v>
      </c>
      <c r="F114" s="42">
        <f>+I114+L114+Q114+Q115</f>
        <v>0</v>
      </c>
      <c r="G114" s="42"/>
      <c r="H114" s="42"/>
      <c r="I114" s="42"/>
      <c r="J114" s="42"/>
      <c r="K114" s="42"/>
      <c r="L114" s="42"/>
      <c r="M114" s="16" t="s">
        <v>37</v>
      </c>
      <c r="N114" s="16" t="s">
        <v>26</v>
      </c>
      <c r="O114" s="16">
        <v>7.0000000000000007E-2</v>
      </c>
      <c r="P114" s="16"/>
      <c r="Q114" s="16">
        <f t="shared" si="1"/>
        <v>0</v>
      </c>
      <c r="R114" s="42">
        <f>+E114*F114</f>
        <v>0</v>
      </c>
    </row>
    <row r="115" spans="1:18" ht="57.6" customHeight="1">
      <c r="A115" s="46"/>
      <c r="B115" s="46"/>
      <c r="C115" s="46"/>
      <c r="D115" s="46"/>
      <c r="E115" s="46"/>
      <c r="F115" s="44"/>
      <c r="G115" s="44"/>
      <c r="H115" s="44"/>
      <c r="I115" s="44"/>
      <c r="J115" s="44"/>
      <c r="K115" s="44"/>
      <c r="L115" s="44"/>
      <c r="M115" s="16"/>
      <c r="N115" s="16"/>
      <c r="O115" s="16"/>
      <c r="P115" s="16"/>
      <c r="Q115" s="16">
        <f t="shared" si="1"/>
        <v>0</v>
      </c>
      <c r="R115" s="44"/>
    </row>
    <row r="116" spans="1:18" ht="30">
      <c r="A116" s="17">
        <v>3</v>
      </c>
      <c r="B116" s="26" t="s">
        <v>89</v>
      </c>
      <c r="C116" s="26" t="s">
        <v>121</v>
      </c>
      <c r="D116" s="26" t="s">
        <v>26</v>
      </c>
      <c r="E116" s="26">
        <v>1</v>
      </c>
      <c r="F116" s="23">
        <f>+I116+L116+Q116</f>
        <v>0</v>
      </c>
      <c r="G116" s="26"/>
      <c r="H116" s="26"/>
      <c r="I116" s="16"/>
      <c r="J116" s="26"/>
      <c r="K116" s="26"/>
      <c r="L116" s="16"/>
      <c r="M116" s="26"/>
      <c r="N116" s="16"/>
      <c r="O116" s="16"/>
      <c r="P116" s="22"/>
      <c r="Q116" s="16">
        <f t="shared" si="1"/>
        <v>0</v>
      </c>
      <c r="R116" s="27">
        <f>+E116*F116</f>
        <v>0</v>
      </c>
    </row>
    <row r="117" spans="1:18" ht="66.599999999999994" customHeight="1">
      <c r="A117" s="26">
        <v>4</v>
      </c>
      <c r="B117" s="20" t="s">
        <v>90</v>
      </c>
      <c r="C117" s="15" t="s">
        <v>99</v>
      </c>
      <c r="D117" s="20" t="s">
        <v>91</v>
      </c>
      <c r="E117" s="20">
        <v>11.5</v>
      </c>
      <c r="F117" s="16">
        <f>+I117+L117+Q117</f>
        <v>0</v>
      </c>
      <c r="G117" s="16"/>
      <c r="H117" s="16"/>
      <c r="I117" s="16"/>
      <c r="J117" s="16"/>
      <c r="K117" s="16"/>
      <c r="L117" s="16"/>
      <c r="M117" s="26" t="s">
        <v>39</v>
      </c>
      <c r="N117" s="26" t="s">
        <v>40</v>
      </c>
      <c r="O117" s="21">
        <v>1</v>
      </c>
      <c r="P117" s="22"/>
      <c r="Q117" s="16">
        <f t="shared" si="1"/>
        <v>0</v>
      </c>
      <c r="R117" s="16">
        <f>+E117*F117</f>
        <v>0</v>
      </c>
    </row>
    <row r="118" spans="1:18">
      <c r="A118" s="45">
        <v>5</v>
      </c>
      <c r="B118" s="47" t="s">
        <v>164</v>
      </c>
      <c r="C118" s="45" t="s">
        <v>172</v>
      </c>
      <c r="D118" s="45" t="s">
        <v>27</v>
      </c>
      <c r="E118" s="45">
        <v>17.600000000000001</v>
      </c>
      <c r="F118" s="42">
        <f>+I118+L118+Q118+Q119</f>
        <v>0</v>
      </c>
      <c r="G118" s="42"/>
      <c r="H118" s="42"/>
      <c r="I118" s="42"/>
      <c r="J118" s="42"/>
      <c r="K118" s="42"/>
      <c r="L118" s="42"/>
      <c r="M118" s="16" t="s">
        <v>34</v>
      </c>
      <c r="N118" s="16" t="s">
        <v>26</v>
      </c>
      <c r="O118" s="16">
        <v>0.44</v>
      </c>
      <c r="P118" s="16"/>
      <c r="Q118" s="16">
        <f t="shared" si="1"/>
        <v>0</v>
      </c>
      <c r="R118" s="42">
        <f>+E118*F118</f>
        <v>0</v>
      </c>
    </row>
    <row r="119" spans="1:18" ht="66" customHeight="1">
      <c r="A119" s="46"/>
      <c r="B119" s="46"/>
      <c r="C119" s="46"/>
      <c r="D119" s="46"/>
      <c r="E119" s="46"/>
      <c r="F119" s="44"/>
      <c r="G119" s="44"/>
      <c r="H119" s="44"/>
      <c r="I119" s="44"/>
      <c r="J119" s="44"/>
      <c r="K119" s="44"/>
      <c r="L119" s="44"/>
      <c r="M119" s="16" t="s">
        <v>33</v>
      </c>
      <c r="N119" s="16" t="s">
        <v>26</v>
      </c>
      <c r="O119" s="16">
        <v>7.0000000000000007E-2</v>
      </c>
      <c r="P119" s="16"/>
      <c r="Q119" s="16">
        <f t="shared" si="1"/>
        <v>0</v>
      </c>
      <c r="R119" s="44"/>
    </row>
    <row r="120" spans="1:18">
      <c r="A120" s="45">
        <v>6</v>
      </c>
      <c r="B120" s="45" t="s">
        <v>93</v>
      </c>
      <c r="C120" s="45" t="s">
        <v>122</v>
      </c>
      <c r="D120" s="53" t="s">
        <v>26</v>
      </c>
      <c r="E120" s="53">
        <v>3.5</v>
      </c>
      <c r="F120" s="55">
        <f>+I120+L120+Q120+Q121</f>
        <v>0</v>
      </c>
      <c r="G120" s="45"/>
      <c r="H120" s="45"/>
      <c r="I120" s="42"/>
      <c r="J120" s="45"/>
      <c r="K120" s="45"/>
      <c r="L120" s="42"/>
      <c r="M120" s="16" t="s">
        <v>94</v>
      </c>
      <c r="N120" s="25" t="s">
        <v>54</v>
      </c>
      <c r="O120" s="16">
        <v>0.44</v>
      </c>
      <c r="P120" s="16"/>
      <c r="Q120" s="16">
        <f t="shared" si="1"/>
        <v>0</v>
      </c>
      <c r="R120" s="42">
        <f>+E120*F120</f>
        <v>0</v>
      </c>
    </row>
    <row r="121" spans="1:18">
      <c r="A121" s="46"/>
      <c r="B121" s="46"/>
      <c r="C121" s="46"/>
      <c r="D121" s="54"/>
      <c r="E121" s="54"/>
      <c r="F121" s="54"/>
      <c r="G121" s="46"/>
      <c r="H121" s="46"/>
      <c r="I121" s="44"/>
      <c r="J121" s="46"/>
      <c r="K121" s="46"/>
      <c r="L121" s="44"/>
      <c r="M121" s="16" t="s">
        <v>55</v>
      </c>
      <c r="N121" s="16" t="s">
        <v>54</v>
      </c>
      <c r="O121" s="16">
        <v>0.66</v>
      </c>
      <c r="P121" s="16"/>
      <c r="Q121" s="16">
        <f t="shared" si="1"/>
        <v>0</v>
      </c>
      <c r="R121" s="44"/>
    </row>
    <row r="122" spans="1:18">
      <c r="A122" s="45">
        <v>7</v>
      </c>
      <c r="B122" s="47" t="s">
        <v>168</v>
      </c>
      <c r="C122" s="45" t="s">
        <v>101</v>
      </c>
      <c r="D122" s="45" t="s">
        <v>27</v>
      </c>
      <c r="E122" s="45">
        <v>3.5</v>
      </c>
      <c r="F122" s="42">
        <f>+I122+L122+Q122+Q123+Q124</f>
        <v>0</v>
      </c>
      <c r="G122" s="42"/>
      <c r="H122" s="42"/>
      <c r="I122" s="42"/>
      <c r="J122" s="42"/>
      <c r="K122" s="42"/>
      <c r="L122" s="42"/>
      <c r="M122" s="16" t="s">
        <v>53</v>
      </c>
      <c r="N122" s="25" t="s">
        <v>54</v>
      </c>
      <c r="O122" s="16">
        <v>0.22</v>
      </c>
      <c r="P122" s="16"/>
      <c r="Q122" s="16">
        <f t="shared" si="1"/>
        <v>0</v>
      </c>
      <c r="R122" s="42">
        <f>+E122*F122</f>
        <v>0</v>
      </c>
    </row>
    <row r="123" spans="1:18">
      <c r="A123" s="48"/>
      <c r="B123" s="49"/>
      <c r="C123" s="48"/>
      <c r="D123" s="48"/>
      <c r="E123" s="48"/>
      <c r="F123" s="43"/>
      <c r="G123" s="43"/>
      <c r="H123" s="43"/>
      <c r="I123" s="43"/>
      <c r="J123" s="43"/>
      <c r="K123" s="43"/>
      <c r="L123" s="43"/>
      <c r="M123" s="16" t="s">
        <v>55</v>
      </c>
      <c r="N123" s="16" t="s">
        <v>54</v>
      </c>
      <c r="O123" s="16">
        <v>7.0000000000000007E-2</v>
      </c>
      <c r="P123" s="16"/>
      <c r="Q123" s="16">
        <f t="shared" si="1"/>
        <v>0</v>
      </c>
      <c r="R123" s="43"/>
    </row>
    <row r="124" spans="1:18" ht="34.15" customHeight="1">
      <c r="A124" s="46"/>
      <c r="B124" s="46"/>
      <c r="C124" s="46"/>
      <c r="D124" s="46"/>
      <c r="E124" s="46"/>
      <c r="F124" s="44"/>
      <c r="G124" s="44"/>
      <c r="H124" s="44"/>
      <c r="I124" s="44"/>
      <c r="J124" s="44"/>
      <c r="K124" s="44"/>
      <c r="L124" s="44"/>
      <c r="M124" s="16" t="s">
        <v>52</v>
      </c>
      <c r="N124" s="16" t="s">
        <v>43</v>
      </c>
      <c r="O124" s="16">
        <v>7.0000000000000007E-2</v>
      </c>
      <c r="P124" s="16"/>
      <c r="Q124" s="16">
        <f t="shared" si="1"/>
        <v>0</v>
      </c>
      <c r="R124" s="44"/>
    </row>
    <row r="125" spans="1:18">
      <c r="A125" s="45">
        <v>8</v>
      </c>
      <c r="B125" s="45" t="s">
        <v>56</v>
      </c>
      <c r="C125" s="45" t="s">
        <v>116</v>
      </c>
      <c r="D125" s="53" t="s">
        <v>27</v>
      </c>
      <c r="E125" s="53">
        <v>37</v>
      </c>
      <c r="F125" s="55">
        <f>+I125+L125+Q125+Q126</f>
        <v>0</v>
      </c>
      <c r="G125" s="45"/>
      <c r="H125" s="45"/>
      <c r="I125" s="42"/>
      <c r="J125" s="45"/>
      <c r="K125" s="45"/>
      <c r="L125" s="42"/>
      <c r="M125" s="16" t="s">
        <v>128</v>
      </c>
      <c r="N125" s="25" t="s">
        <v>26</v>
      </c>
      <c r="O125" s="16">
        <v>0.8</v>
      </c>
      <c r="P125" s="16"/>
      <c r="Q125" s="16">
        <f t="shared" si="1"/>
        <v>0</v>
      </c>
      <c r="R125" s="42">
        <f>+E125*F125</f>
        <v>0</v>
      </c>
    </row>
    <row r="126" spans="1:18" ht="54" customHeight="1">
      <c r="A126" s="46"/>
      <c r="B126" s="46"/>
      <c r="C126" s="46"/>
      <c r="D126" s="54"/>
      <c r="E126" s="54"/>
      <c r="F126" s="54"/>
      <c r="G126" s="46"/>
      <c r="H126" s="46"/>
      <c r="I126" s="44"/>
      <c r="J126" s="46"/>
      <c r="K126" s="46"/>
      <c r="L126" s="44"/>
      <c r="M126" s="16" t="s">
        <v>129</v>
      </c>
      <c r="N126" s="16" t="s">
        <v>114</v>
      </c>
      <c r="O126" s="16">
        <v>0.2</v>
      </c>
      <c r="P126" s="16"/>
      <c r="Q126" s="16">
        <f t="shared" si="1"/>
        <v>0</v>
      </c>
      <c r="R126" s="44"/>
    </row>
    <row r="127" spans="1:18">
      <c r="A127" s="28"/>
      <c r="B127" s="12"/>
      <c r="C127" s="28" t="s">
        <v>63</v>
      </c>
      <c r="D127" s="12"/>
      <c r="E127" s="13"/>
      <c r="F127" s="14"/>
      <c r="G127" s="13"/>
      <c r="H127" s="13"/>
      <c r="I127" s="13"/>
      <c r="J127" s="13"/>
      <c r="K127" s="13"/>
      <c r="L127" s="13"/>
      <c r="M127" s="29"/>
      <c r="N127" s="13"/>
      <c r="O127" s="13"/>
      <c r="P127" s="11"/>
      <c r="Q127" s="16">
        <f t="shared" si="1"/>
        <v>0</v>
      </c>
      <c r="R127" s="13"/>
    </row>
    <row r="128" spans="1:18">
      <c r="A128" s="45">
        <v>1</v>
      </c>
      <c r="B128" s="52" t="s">
        <v>44</v>
      </c>
      <c r="C128" s="45" t="s">
        <v>51</v>
      </c>
      <c r="D128" s="45" t="s">
        <v>27</v>
      </c>
      <c r="E128" s="45">
        <v>297</v>
      </c>
      <c r="F128" s="42">
        <f>+I128+L128+Q128+Q129+Q130</f>
        <v>0</v>
      </c>
      <c r="G128" s="42"/>
      <c r="H128" s="42"/>
      <c r="I128" s="42"/>
      <c r="J128" s="42"/>
      <c r="K128" s="42"/>
      <c r="L128" s="42"/>
      <c r="M128" s="15" t="s">
        <v>41</v>
      </c>
      <c r="N128" s="15" t="s">
        <v>26</v>
      </c>
      <c r="O128" s="15">
        <v>2.9000000000000001E-2</v>
      </c>
      <c r="P128" s="16"/>
      <c r="Q128" s="16">
        <f t="shared" si="1"/>
        <v>0</v>
      </c>
      <c r="R128" s="42">
        <f>+E128*F128</f>
        <v>0</v>
      </c>
    </row>
    <row r="129" spans="1:18">
      <c r="A129" s="48"/>
      <c r="B129" s="48"/>
      <c r="C129" s="48"/>
      <c r="D129" s="48"/>
      <c r="E129" s="48"/>
      <c r="F129" s="43"/>
      <c r="G129" s="43"/>
      <c r="H129" s="43"/>
      <c r="I129" s="43"/>
      <c r="J129" s="43"/>
      <c r="K129" s="43"/>
      <c r="L129" s="43"/>
      <c r="M129" s="17" t="s">
        <v>42</v>
      </c>
      <c r="N129" s="17" t="s">
        <v>43</v>
      </c>
      <c r="O129" s="17">
        <v>0.11</v>
      </c>
      <c r="P129" s="16"/>
      <c r="Q129" s="16">
        <f t="shared" si="1"/>
        <v>0</v>
      </c>
      <c r="R129" s="43"/>
    </row>
    <row r="130" spans="1:18">
      <c r="A130" s="46"/>
      <c r="B130" s="46"/>
      <c r="C130" s="46"/>
      <c r="D130" s="46"/>
      <c r="E130" s="46"/>
      <c r="F130" s="44"/>
      <c r="G130" s="44"/>
      <c r="H130" s="44"/>
      <c r="I130" s="44"/>
      <c r="J130" s="44"/>
      <c r="K130" s="44"/>
      <c r="L130" s="44"/>
      <c r="M130" s="16"/>
      <c r="N130" s="16"/>
      <c r="O130" s="16"/>
      <c r="P130" s="16"/>
      <c r="Q130" s="16">
        <f t="shared" si="1"/>
        <v>0</v>
      </c>
      <c r="R130" s="44"/>
    </row>
    <row r="131" spans="1:18" ht="30">
      <c r="A131" s="18">
        <v>2</v>
      </c>
      <c r="B131" s="26" t="s">
        <v>89</v>
      </c>
      <c r="C131" s="26" t="s">
        <v>121</v>
      </c>
      <c r="D131" s="26" t="s">
        <v>26</v>
      </c>
      <c r="E131" s="26">
        <v>7</v>
      </c>
      <c r="F131" s="23">
        <f>+I131+L131+Q131</f>
        <v>0</v>
      </c>
      <c r="G131" s="26"/>
      <c r="H131" s="19"/>
      <c r="I131" s="19"/>
      <c r="J131" s="19"/>
      <c r="K131" s="19"/>
      <c r="L131" s="19"/>
      <c r="M131" s="16"/>
      <c r="N131" s="16"/>
      <c r="O131" s="16"/>
      <c r="P131" s="16"/>
      <c r="Q131" s="16">
        <f t="shared" si="1"/>
        <v>0</v>
      </c>
      <c r="R131" s="19">
        <f>+E131*F131</f>
        <v>0</v>
      </c>
    </row>
    <row r="132" spans="1:18">
      <c r="A132" s="45">
        <v>3</v>
      </c>
      <c r="B132" s="45" t="s">
        <v>171</v>
      </c>
      <c r="C132" s="45" t="s">
        <v>96</v>
      </c>
      <c r="D132" s="45" t="s">
        <v>27</v>
      </c>
      <c r="E132" s="45">
        <v>10.32</v>
      </c>
      <c r="F132" s="42">
        <f>+I132+L132+Q132+Q133</f>
        <v>0</v>
      </c>
      <c r="G132" s="42"/>
      <c r="H132" s="42"/>
      <c r="I132" s="42"/>
      <c r="J132" s="42"/>
      <c r="K132" s="42"/>
      <c r="L132" s="42"/>
      <c r="M132" s="16" t="s">
        <v>37</v>
      </c>
      <c r="N132" s="16" t="s">
        <v>26</v>
      </c>
      <c r="O132" s="16">
        <v>0.05</v>
      </c>
      <c r="P132" s="16"/>
      <c r="Q132" s="16">
        <f t="shared" si="1"/>
        <v>0</v>
      </c>
      <c r="R132" s="42">
        <f>+E132*F132</f>
        <v>0</v>
      </c>
    </row>
    <row r="133" spans="1:18" ht="43.15" customHeight="1">
      <c r="A133" s="46"/>
      <c r="B133" s="46"/>
      <c r="C133" s="46"/>
      <c r="D133" s="46"/>
      <c r="E133" s="46"/>
      <c r="F133" s="44"/>
      <c r="G133" s="44"/>
      <c r="H133" s="44"/>
      <c r="I133" s="44"/>
      <c r="J133" s="44"/>
      <c r="K133" s="44"/>
      <c r="L133" s="44"/>
      <c r="M133" s="16"/>
      <c r="N133" s="16"/>
      <c r="O133" s="16"/>
      <c r="P133" s="16"/>
      <c r="Q133" s="16">
        <f t="shared" si="1"/>
        <v>0</v>
      </c>
      <c r="R133" s="44"/>
    </row>
    <row r="134" spans="1:18" ht="45">
      <c r="A134" s="26">
        <v>4</v>
      </c>
      <c r="B134" s="20" t="s">
        <v>90</v>
      </c>
      <c r="C134" s="15" t="s">
        <v>99</v>
      </c>
      <c r="D134" s="20" t="s">
        <v>91</v>
      </c>
      <c r="E134" s="20">
        <v>86.4</v>
      </c>
      <c r="F134" s="16">
        <f>+I134+L134+Q134</f>
        <v>0</v>
      </c>
      <c r="G134" s="16"/>
      <c r="H134" s="16"/>
      <c r="I134" s="16"/>
      <c r="J134" s="16"/>
      <c r="K134" s="16"/>
      <c r="L134" s="16"/>
      <c r="M134" s="26" t="s">
        <v>39</v>
      </c>
      <c r="N134" s="26" t="s">
        <v>40</v>
      </c>
      <c r="O134" s="21">
        <v>1</v>
      </c>
      <c r="P134" s="22"/>
      <c r="Q134" s="16">
        <f t="shared" si="1"/>
        <v>0</v>
      </c>
      <c r="R134" s="16">
        <f>+E134*F134</f>
        <v>0</v>
      </c>
    </row>
    <row r="135" spans="1:18">
      <c r="A135" s="45">
        <v>5</v>
      </c>
      <c r="B135" s="45" t="s">
        <v>93</v>
      </c>
      <c r="C135" s="45" t="s">
        <v>122</v>
      </c>
      <c r="D135" s="53" t="s">
        <v>26</v>
      </c>
      <c r="E135" s="53">
        <v>72</v>
      </c>
      <c r="F135" s="55">
        <f>+I135+L135+Q135+Q136</f>
        <v>0</v>
      </c>
      <c r="G135" s="45"/>
      <c r="H135" s="45"/>
      <c r="I135" s="42"/>
      <c r="J135" s="45"/>
      <c r="K135" s="45"/>
      <c r="L135" s="42"/>
      <c r="M135" s="16" t="s">
        <v>94</v>
      </c>
      <c r="N135" s="25" t="s">
        <v>54</v>
      </c>
      <c r="O135" s="16">
        <v>0.44</v>
      </c>
      <c r="P135" s="16"/>
      <c r="Q135" s="16">
        <f t="shared" si="1"/>
        <v>0</v>
      </c>
      <c r="R135" s="42">
        <f>+E135*F135</f>
        <v>0</v>
      </c>
    </row>
    <row r="136" spans="1:18">
      <c r="A136" s="46"/>
      <c r="B136" s="46"/>
      <c r="C136" s="46"/>
      <c r="D136" s="54"/>
      <c r="E136" s="54"/>
      <c r="F136" s="56"/>
      <c r="G136" s="46"/>
      <c r="H136" s="46"/>
      <c r="I136" s="44"/>
      <c r="J136" s="46"/>
      <c r="K136" s="46"/>
      <c r="L136" s="44"/>
      <c r="M136" s="16" t="s">
        <v>55</v>
      </c>
      <c r="N136" s="16" t="s">
        <v>54</v>
      </c>
      <c r="O136" s="16">
        <v>0.66</v>
      </c>
      <c r="P136" s="16"/>
      <c r="Q136" s="16">
        <f t="shared" si="1"/>
        <v>0</v>
      </c>
      <c r="R136" s="44"/>
    </row>
    <row r="137" spans="1:18" ht="46.9" customHeight="1">
      <c r="A137" s="15">
        <v>6</v>
      </c>
      <c r="B137" s="24" t="s">
        <v>105</v>
      </c>
      <c r="C137" s="26" t="s">
        <v>110</v>
      </c>
      <c r="D137" s="26" t="s">
        <v>40</v>
      </c>
      <c r="E137" s="21">
        <v>1500</v>
      </c>
      <c r="F137" s="16">
        <f>I137+L137+Q137</f>
        <v>0</v>
      </c>
      <c r="G137" s="26"/>
      <c r="H137" s="16"/>
      <c r="I137" s="16"/>
      <c r="J137" s="16"/>
      <c r="K137" s="26"/>
      <c r="L137" s="26"/>
      <c r="M137" s="26" t="s">
        <v>111</v>
      </c>
      <c r="N137" s="26" t="s">
        <v>54</v>
      </c>
      <c r="O137" s="26">
        <v>1E-3</v>
      </c>
      <c r="P137" s="16"/>
      <c r="Q137" s="16">
        <f t="shared" si="1"/>
        <v>0</v>
      </c>
      <c r="R137" s="23">
        <f>+F137*E137</f>
        <v>0</v>
      </c>
    </row>
    <row r="138" spans="1:18" ht="45">
      <c r="A138" s="15">
        <v>7</v>
      </c>
      <c r="B138" s="24" t="s">
        <v>112</v>
      </c>
      <c r="C138" s="26" t="s">
        <v>113</v>
      </c>
      <c r="D138" s="26" t="s">
        <v>40</v>
      </c>
      <c r="E138" s="16">
        <v>30</v>
      </c>
      <c r="F138" s="16">
        <f>I138+L138+Q138</f>
        <v>0</v>
      </c>
      <c r="G138" s="15"/>
      <c r="H138" s="23"/>
      <c r="I138" s="23"/>
      <c r="J138" s="23"/>
      <c r="K138" s="15"/>
      <c r="L138" s="15"/>
      <c r="M138" s="26" t="s">
        <v>113</v>
      </c>
      <c r="N138" s="26" t="s">
        <v>114</v>
      </c>
      <c r="O138" s="16">
        <v>1</v>
      </c>
      <c r="P138" s="16"/>
      <c r="Q138" s="16">
        <f t="shared" si="1"/>
        <v>0</v>
      </c>
      <c r="R138" s="23">
        <f>+F138*E138</f>
        <v>0</v>
      </c>
    </row>
    <row r="139" spans="1:18">
      <c r="A139" s="45">
        <v>8</v>
      </c>
      <c r="B139" s="47" t="s">
        <v>164</v>
      </c>
      <c r="C139" s="45" t="s">
        <v>180</v>
      </c>
      <c r="D139" s="45" t="s">
        <v>27</v>
      </c>
      <c r="E139" s="45">
        <v>216</v>
      </c>
      <c r="F139" s="42">
        <f>+I139+L139+Q139+Q140</f>
        <v>0</v>
      </c>
      <c r="G139" s="42"/>
      <c r="H139" s="42"/>
      <c r="I139" s="42"/>
      <c r="J139" s="42"/>
      <c r="K139" s="42"/>
      <c r="L139" s="42"/>
      <c r="M139" s="16" t="s">
        <v>34</v>
      </c>
      <c r="N139" s="16" t="s">
        <v>26</v>
      </c>
      <c r="O139" s="16">
        <v>0.44</v>
      </c>
      <c r="P139" s="16"/>
      <c r="Q139" s="16">
        <f t="shared" si="1"/>
        <v>0</v>
      </c>
      <c r="R139" s="42">
        <f>+E139*F139</f>
        <v>0</v>
      </c>
    </row>
    <row r="140" spans="1:18" ht="105" customHeight="1">
      <c r="A140" s="46"/>
      <c r="B140" s="46"/>
      <c r="C140" s="46"/>
      <c r="D140" s="46"/>
      <c r="E140" s="46"/>
      <c r="F140" s="44"/>
      <c r="G140" s="44"/>
      <c r="H140" s="44"/>
      <c r="I140" s="44"/>
      <c r="J140" s="44"/>
      <c r="K140" s="44"/>
      <c r="L140" s="44"/>
      <c r="M140" s="16" t="s">
        <v>33</v>
      </c>
      <c r="N140" s="16" t="s">
        <v>26</v>
      </c>
      <c r="O140" s="16">
        <v>7.0000000000000007E-2</v>
      </c>
      <c r="P140" s="16"/>
      <c r="Q140" s="16">
        <f t="shared" ref="Q140:Q203" si="2">+O140*P140*1.05*1.02*1.0898</f>
        <v>0</v>
      </c>
      <c r="R140" s="44"/>
    </row>
    <row r="141" spans="1:18" ht="69" customHeight="1">
      <c r="A141" s="18">
        <v>9</v>
      </c>
      <c r="B141" s="24" t="s">
        <v>171</v>
      </c>
      <c r="C141" s="17" t="s">
        <v>109</v>
      </c>
      <c r="D141" s="30" t="s">
        <v>27</v>
      </c>
      <c r="E141" s="30">
        <v>10</v>
      </c>
      <c r="F141" s="23">
        <f>+I141+L141+Q141</f>
        <v>0</v>
      </c>
      <c r="G141" s="17"/>
      <c r="H141" s="17"/>
      <c r="I141" s="27"/>
      <c r="J141" s="17"/>
      <c r="K141" s="17"/>
      <c r="L141" s="27"/>
      <c r="M141" s="26" t="s">
        <v>33</v>
      </c>
      <c r="N141" s="26" t="s">
        <v>26</v>
      </c>
      <c r="O141" s="26">
        <v>7.0000000000000007E-2</v>
      </c>
      <c r="P141" s="16"/>
      <c r="Q141" s="16">
        <f t="shared" si="2"/>
        <v>0</v>
      </c>
      <c r="R141" s="19">
        <f>+E141*F141</f>
        <v>0</v>
      </c>
    </row>
    <row r="142" spans="1:18">
      <c r="A142" s="45">
        <v>10</v>
      </c>
      <c r="B142" s="47" t="s">
        <v>178</v>
      </c>
      <c r="C142" s="45" t="s">
        <v>123</v>
      </c>
      <c r="D142" s="45" t="s">
        <v>27</v>
      </c>
      <c r="E142" s="45">
        <v>15</v>
      </c>
      <c r="F142" s="42">
        <f>+I142+L142+Q142+Q143</f>
        <v>0</v>
      </c>
      <c r="G142" s="42"/>
      <c r="H142" s="42"/>
      <c r="I142" s="42"/>
      <c r="J142" s="42"/>
      <c r="K142" s="42"/>
      <c r="L142" s="42"/>
      <c r="M142" s="16" t="s">
        <v>34</v>
      </c>
      <c r="N142" s="16" t="s">
        <v>26</v>
      </c>
      <c r="O142" s="16">
        <v>0.38</v>
      </c>
      <c r="P142" s="16"/>
      <c r="Q142" s="16">
        <f t="shared" si="2"/>
        <v>0</v>
      </c>
      <c r="R142" s="42">
        <f>+E142*F142</f>
        <v>0</v>
      </c>
    </row>
    <row r="143" spans="1:18" ht="79.900000000000006" customHeight="1">
      <c r="A143" s="46"/>
      <c r="B143" s="46"/>
      <c r="C143" s="46"/>
      <c r="D143" s="46"/>
      <c r="E143" s="46"/>
      <c r="F143" s="44"/>
      <c r="G143" s="44"/>
      <c r="H143" s="44"/>
      <c r="I143" s="44"/>
      <c r="J143" s="44"/>
      <c r="K143" s="44"/>
      <c r="L143" s="44"/>
      <c r="M143" s="16" t="s">
        <v>33</v>
      </c>
      <c r="N143" s="16" t="s">
        <v>26</v>
      </c>
      <c r="O143" s="16">
        <v>7.0000000000000007E-2</v>
      </c>
      <c r="P143" s="16"/>
      <c r="Q143" s="16">
        <f t="shared" si="2"/>
        <v>0</v>
      </c>
      <c r="R143" s="44"/>
    </row>
    <row r="144" spans="1:18" ht="30">
      <c r="A144" s="18">
        <v>11</v>
      </c>
      <c r="B144" s="17" t="s">
        <v>105</v>
      </c>
      <c r="C144" s="17" t="s">
        <v>117</v>
      </c>
      <c r="D144" s="17" t="s">
        <v>107</v>
      </c>
      <c r="E144" s="17">
        <v>15</v>
      </c>
      <c r="F144" s="27">
        <f>+I144+Q144</f>
        <v>0</v>
      </c>
      <c r="G144" s="17"/>
      <c r="H144" s="17"/>
      <c r="I144" s="27"/>
      <c r="J144" s="17"/>
      <c r="K144" s="17"/>
      <c r="L144" s="27"/>
      <c r="M144" s="26" t="s">
        <v>108</v>
      </c>
      <c r="N144" s="26" t="s">
        <v>161</v>
      </c>
      <c r="O144" s="26">
        <v>0.05</v>
      </c>
      <c r="P144" s="16"/>
      <c r="Q144" s="16">
        <f t="shared" si="2"/>
        <v>0</v>
      </c>
      <c r="R144" s="19">
        <f>+E144*F144</f>
        <v>0</v>
      </c>
    </row>
    <row r="145" spans="1:18">
      <c r="A145" s="45">
        <v>12</v>
      </c>
      <c r="B145" s="47" t="s">
        <v>102</v>
      </c>
      <c r="C145" s="45" t="s">
        <v>101</v>
      </c>
      <c r="D145" s="45" t="s">
        <v>27</v>
      </c>
      <c r="E145" s="45">
        <v>14.24</v>
      </c>
      <c r="F145" s="42">
        <f>+I145+L145+Q145+Q146+Q147</f>
        <v>0</v>
      </c>
      <c r="G145" s="42"/>
      <c r="H145" s="42"/>
      <c r="I145" s="42"/>
      <c r="J145" s="42"/>
      <c r="K145" s="42"/>
      <c r="L145" s="42"/>
      <c r="M145" s="16" t="s">
        <v>53</v>
      </c>
      <c r="N145" s="25" t="s">
        <v>54</v>
      </c>
      <c r="O145" s="16">
        <v>0.22</v>
      </c>
      <c r="P145" s="16"/>
      <c r="Q145" s="16">
        <f t="shared" si="2"/>
        <v>0</v>
      </c>
      <c r="R145" s="42">
        <f>+E145*F145</f>
        <v>0</v>
      </c>
    </row>
    <row r="146" spans="1:18">
      <c r="A146" s="48"/>
      <c r="B146" s="49"/>
      <c r="C146" s="48"/>
      <c r="D146" s="48"/>
      <c r="E146" s="48"/>
      <c r="F146" s="43"/>
      <c r="G146" s="43"/>
      <c r="H146" s="43"/>
      <c r="I146" s="43"/>
      <c r="J146" s="43"/>
      <c r="K146" s="43"/>
      <c r="L146" s="43"/>
      <c r="M146" s="16" t="s">
        <v>55</v>
      </c>
      <c r="N146" s="16" t="s">
        <v>54</v>
      </c>
      <c r="O146" s="16">
        <v>7.0000000000000007E-2</v>
      </c>
      <c r="P146" s="16"/>
      <c r="Q146" s="16">
        <f t="shared" si="2"/>
        <v>0</v>
      </c>
      <c r="R146" s="43"/>
    </row>
    <row r="147" spans="1:18" ht="42.6" customHeight="1">
      <c r="A147" s="46"/>
      <c r="B147" s="46"/>
      <c r="C147" s="46"/>
      <c r="D147" s="46"/>
      <c r="E147" s="46"/>
      <c r="F147" s="44"/>
      <c r="G147" s="44"/>
      <c r="H147" s="44"/>
      <c r="I147" s="44"/>
      <c r="J147" s="44"/>
      <c r="K147" s="44"/>
      <c r="L147" s="44"/>
      <c r="M147" s="16" t="s">
        <v>52</v>
      </c>
      <c r="N147" s="16" t="s">
        <v>43</v>
      </c>
      <c r="O147" s="16">
        <v>7.0000000000000007E-2</v>
      </c>
      <c r="P147" s="16"/>
      <c r="Q147" s="16">
        <f t="shared" si="2"/>
        <v>0</v>
      </c>
      <c r="R147" s="44"/>
    </row>
    <row r="148" spans="1:18">
      <c r="A148" s="45">
        <v>13</v>
      </c>
      <c r="B148" s="47" t="s">
        <v>56</v>
      </c>
      <c r="C148" s="45" t="s">
        <v>116</v>
      </c>
      <c r="D148" s="45" t="s">
        <v>27</v>
      </c>
      <c r="E148" s="45">
        <v>347</v>
      </c>
      <c r="F148" s="42">
        <f>+I148+L148+Q148+Q149</f>
        <v>0</v>
      </c>
      <c r="G148" s="42"/>
      <c r="H148" s="42"/>
      <c r="I148" s="42"/>
      <c r="J148" s="42"/>
      <c r="K148" s="42"/>
      <c r="L148" s="42"/>
      <c r="M148" s="16" t="s">
        <v>130</v>
      </c>
      <c r="N148" s="16" t="s">
        <v>26</v>
      </c>
      <c r="O148" s="16">
        <v>0.8</v>
      </c>
      <c r="P148" s="16"/>
      <c r="Q148" s="16">
        <f t="shared" si="2"/>
        <v>0</v>
      </c>
      <c r="R148" s="42">
        <f>+E148*F148</f>
        <v>0</v>
      </c>
    </row>
    <row r="149" spans="1:18" ht="40.15" customHeight="1">
      <c r="A149" s="46"/>
      <c r="B149" s="46"/>
      <c r="C149" s="46"/>
      <c r="D149" s="46"/>
      <c r="E149" s="46"/>
      <c r="F149" s="44"/>
      <c r="G149" s="44"/>
      <c r="H149" s="44"/>
      <c r="I149" s="44"/>
      <c r="J149" s="44"/>
      <c r="K149" s="44"/>
      <c r="L149" s="44"/>
      <c r="M149" s="16" t="s">
        <v>132</v>
      </c>
      <c r="N149" s="16" t="s">
        <v>114</v>
      </c>
      <c r="O149" s="16">
        <v>0.2</v>
      </c>
      <c r="P149" s="16"/>
      <c r="Q149" s="16">
        <f t="shared" si="2"/>
        <v>0</v>
      </c>
      <c r="R149" s="44"/>
    </row>
    <row r="150" spans="1:18">
      <c r="A150" s="28"/>
      <c r="B150" s="12"/>
      <c r="C150" s="28" t="s">
        <v>64</v>
      </c>
      <c r="D150" s="12"/>
      <c r="E150" s="13"/>
      <c r="F150" s="14"/>
      <c r="G150" s="13"/>
      <c r="H150" s="13"/>
      <c r="I150" s="13"/>
      <c r="J150" s="13"/>
      <c r="K150" s="13"/>
      <c r="L150" s="13"/>
      <c r="M150" s="29"/>
      <c r="N150" s="13"/>
      <c r="O150" s="13"/>
      <c r="P150" s="11"/>
      <c r="Q150" s="16">
        <f t="shared" si="2"/>
        <v>0</v>
      </c>
      <c r="R150" s="13"/>
    </row>
    <row r="151" spans="1:18">
      <c r="A151" s="45">
        <v>1</v>
      </c>
      <c r="B151" s="52" t="s">
        <v>44</v>
      </c>
      <c r="C151" s="45" t="s">
        <v>51</v>
      </c>
      <c r="D151" s="45" t="s">
        <v>27</v>
      </c>
      <c r="E151" s="45">
        <v>12.26</v>
      </c>
      <c r="F151" s="42">
        <f>+I151+L151+Q151+Q152+Q153</f>
        <v>0</v>
      </c>
      <c r="G151" s="42"/>
      <c r="H151" s="42"/>
      <c r="I151" s="42"/>
      <c r="J151" s="42"/>
      <c r="K151" s="42"/>
      <c r="L151" s="42"/>
      <c r="M151" s="15" t="s">
        <v>41</v>
      </c>
      <c r="N151" s="15" t="s">
        <v>26</v>
      </c>
      <c r="O151" s="15">
        <v>2.9000000000000001E-2</v>
      </c>
      <c r="P151" s="16"/>
      <c r="Q151" s="16">
        <f t="shared" si="2"/>
        <v>0</v>
      </c>
      <c r="R151" s="42">
        <f>+E151*F151</f>
        <v>0</v>
      </c>
    </row>
    <row r="152" spans="1:18">
      <c r="A152" s="48"/>
      <c r="B152" s="48"/>
      <c r="C152" s="48"/>
      <c r="D152" s="48"/>
      <c r="E152" s="48"/>
      <c r="F152" s="43"/>
      <c r="G152" s="43"/>
      <c r="H152" s="43"/>
      <c r="I152" s="43"/>
      <c r="J152" s="43"/>
      <c r="K152" s="43"/>
      <c r="L152" s="43"/>
      <c r="M152" s="17" t="s">
        <v>42</v>
      </c>
      <c r="N152" s="17" t="s">
        <v>43</v>
      </c>
      <c r="O152" s="17">
        <v>0.11</v>
      </c>
      <c r="P152" s="16"/>
      <c r="Q152" s="16">
        <f t="shared" si="2"/>
        <v>0</v>
      </c>
      <c r="R152" s="43"/>
    </row>
    <row r="153" spans="1:18">
      <c r="A153" s="46"/>
      <c r="B153" s="46"/>
      <c r="C153" s="46"/>
      <c r="D153" s="46"/>
      <c r="E153" s="46"/>
      <c r="F153" s="44"/>
      <c r="G153" s="44"/>
      <c r="H153" s="44"/>
      <c r="I153" s="44"/>
      <c r="J153" s="44"/>
      <c r="K153" s="44"/>
      <c r="L153" s="44"/>
      <c r="M153" s="16"/>
      <c r="N153" s="16"/>
      <c r="O153" s="16"/>
      <c r="P153" s="16"/>
      <c r="Q153" s="16">
        <f t="shared" si="2"/>
        <v>0</v>
      </c>
      <c r="R153" s="44"/>
    </row>
    <row r="154" spans="1:18" ht="30">
      <c r="A154" s="18">
        <v>2</v>
      </c>
      <c r="B154" s="26" t="s">
        <v>89</v>
      </c>
      <c r="C154" s="26" t="s">
        <v>121</v>
      </c>
      <c r="D154" s="26" t="s">
        <v>26</v>
      </c>
      <c r="E154" s="26">
        <v>0.5</v>
      </c>
      <c r="F154" s="23">
        <f>+I154+L154+Q154</f>
        <v>0</v>
      </c>
      <c r="G154" s="26"/>
      <c r="H154" s="19"/>
      <c r="I154" s="19"/>
      <c r="J154" s="19"/>
      <c r="K154" s="19"/>
      <c r="L154" s="19"/>
      <c r="M154" s="16"/>
      <c r="N154" s="16"/>
      <c r="O154" s="16"/>
      <c r="P154" s="16"/>
      <c r="Q154" s="16">
        <f t="shared" si="2"/>
        <v>0</v>
      </c>
      <c r="R154" s="19">
        <f>+E154*F154</f>
        <v>0</v>
      </c>
    </row>
    <row r="155" spans="1:18">
      <c r="A155" s="45">
        <v>3</v>
      </c>
      <c r="B155" s="45" t="s">
        <v>97</v>
      </c>
      <c r="C155" s="45" t="s">
        <v>127</v>
      </c>
      <c r="D155" s="45" t="s">
        <v>27</v>
      </c>
      <c r="E155" s="45">
        <v>0.94</v>
      </c>
      <c r="F155" s="42">
        <f>+I155+L155+Q155+Q156</f>
        <v>0</v>
      </c>
      <c r="G155" s="42"/>
      <c r="H155" s="42"/>
      <c r="I155" s="42"/>
      <c r="J155" s="42"/>
      <c r="K155" s="42"/>
      <c r="L155" s="42"/>
      <c r="M155" s="16" t="s">
        <v>37</v>
      </c>
      <c r="N155" s="16" t="s">
        <v>26</v>
      </c>
      <c r="O155" s="16">
        <v>0.05</v>
      </c>
      <c r="P155" s="16"/>
      <c r="Q155" s="16">
        <f t="shared" si="2"/>
        <v>0</v>
      </c>
      <c r="R155" s="42">
        <f>+E155*F155</f>
        <v>0</v>
      </c>
    </row>
    <row r="156" spans="1:18" ht="46.9" customHeight="1">
      <c r="A156" s="46"/>
      <c r="B156" s="46"/>
      <c r="C156" s="46"/>
      <c r="D156" s="46"/>
      <c r="E156" s="46"/>
      <c r="F156" s="44"/>
      <c r="G156" s="44"/>
      <c r="H156" s="44"/>
      <c r="I156" s="44"/>
      <c r="J156" s="44"/>
      <c r="K156" s="44"/>
      <c r="L156" s="44"/>
      <c r="M156" s="16"/>
      <c r="N156" s="16"/>
      <c r="O156" s="16"/>
      <c r="P156" s="16"/>
      <c r="Q156" s="16">
        <f t="shared" si="2"/>
        <v>0</v>
      </c>
      <c r="R156" s="44"/>
    </row>
    <row r="157" spans="1:18" ht="60">
      <c r="A157" s="26">
        <v>4</v>
      </c>
      <c r="B157" s="20" t="s">
        <v>90</v>
      </c>
      <c r="C157" s="15" t="s">
        <v>124</v>
      </c>
      <c r="D157" s="20" t="s">
        <v>91</v>
      </c>
      <c r="E157" s="20">
        <v>5.4</v>
      </c>
      <c r="F157" s="16">
        <f>+I157+L157+Q157</f>
        <v>0</v>
      </c>
      <c r="G157" s="16"/>
      <c r="H157" s="16"/>
      <c r="I157" s="16"/>
      <c r="J157" s="16"/>
      <c r="K157" s="16"/>
      <c r="L157" s="16"/>
      <c r="M157" s="26" t="s">
        <v>39</v>
      </c>
      <c r="N157" s="26" t="s">
        <v>40</v>
      </c>
      <c r="O157" s="21">
        <v>1</v>
      </c>
      <c r="P157" s="22"/>
      <c r="Q157" s="16">
        <f t="shared" si="2"/>
        <v>0</v>
      </c>
      <c r="R157" s="16">
        <f>+E157*F157</f>
        <v>0</v>
      </c>
    </row>
    <row r="158" spans="1:18">
      <c r="A158" s="45">
        <v>5</v>
      </c>
      <c r="B158" s="45" t="s">
        <v>93</v>
      </c>
      <c r="C158" s="45" t="s">
        <v>122</v>
      </c>
      <c r="D158" s="53" t="s">
        <v>26</v>
      </c>
      <c r="E158" s="53">
        <v>4.5</v>
      </c>
      <c r="F158" s="55">
        <f>+I158+L158+Q158+Q159</f>
        <v>0</v>
      </c>
      <c r="G158" s="45"/>
      <c r="H158" s="45"/>
      <c r="I158" s="42"/>
      <c r="J158" s="45"/>
      <c r="K158" s="45"/>
      <c r="L158" s="42"/>
      <c r="M158" s="16" t="s">
        <v>94</v>
      </c>
      <c r="N158" s="25" t="s">
        <v>54</v>
      </c>
      <c r="O158" s="16">
        <v>0.44</v>
      </c>
      <c r="P158" s="16"/>
      <c r="Q158" s="16">
        <f t="shared" si="2"/>
        <v>0</v>
      </c>
      <c r="R158" s="45">
        <f>+E158*F158</f>
        <v>0</v>
      </c>
    </row>
    <row r="159" spans="1:18" ht="39.6" customHeight="1">
      <c r="A159" s="46"/>
      <c r="B159" s="46"/>
      <c r="C159" s="46"/>
      <c r="D159" s="54"/>
      <c r="E159" s="54"/>
      <c r="F159" s="56"/>
      <c r="G159" s="46"/>
      <c r="H159" s="46"/>
      <c r="I159" s="44"/>
      <c r="J159" s="46"/>
      <c r="K159" s="46"/>
      <c r="L159" s="44"/>
      <c r="M159" s="16" t="s">
        <v>55</v>
      </c>
      <c r="N159" s="16" t="s">
        <v>54</v>
      </c>
      <c r="O159" s="16">
        <v>0.66</v>
      </c>
      <c r="P159" s="16"/>
      <c r="Q159" s="16">
        <f t="shared" si="2"/>
        <v>0</v>
      </c>
      <c r="R159" s="46"/>
    </row>
    <row r="160" spans="1:18">
      <c r="A160" s="45">
        <v>6</v>
      </c>
      <c r="B160" s="47" t="s">
        <v>176</v>
      </c>
      <c r="C160" s="45" t="s">
        <v>125</v>
      </c>
      <c r="D160" s="45" t="s">
        <v>27</v>
      </c>
      <c r="E160" s="45">
        <v>9</v>
      </c>
      <c r="F160" s="42">
        <f>+I160+L160+Q160+Q161</f>
        <v>0</v>
      </c>
      <c r="G160" s="42"/>
      <c r="H160" s="42"/>
      <c r="I160" s="42"/>
      <c r="J160" s="42"/>
      <c r="K160" s="42"/>
      <c r="L160" s="42"/>
      <c r="M160" s="16" t="s">
        <v>34</v>
      </c>
      <c r="N160" s="16" t="s">
        <v>27</v>
      </c>
      <c r="O160" s="16">
        <v>0.38</v>
      </c>
      <c r="P160" s="16"/>
      <c r="Q160" s="16">
        <f t="shared" si="2"/>
        <v>0</v>
      </c>
      <c r="R160" s="42">
        <f>+E160*F160</f>
        <v>0</v>
      </c>
    </row>
    <row r="161" spans="1:20" ht="54.6" customHeight="1">
      <c r="A161" s="46"/>
      <c r="B161" s="46"/>
      <c r="C161" s="46"/>
      <c r="D161" s="46"/>
      <c r="E161" s="46"/>
      <c r="F161" s="44"/>
      <c r="G161" s="44"/>
      <c r="H161" s="44"/>
      <c r="I161" s="44"/>
      <c r="J161" s="44"/>
      <c r="K161" s="44"/>
      <c r="L161" s="44"/>
      <c r="M161" s="16" t="s">
        <v>33</v>
      </c>
      <c r="N161" s="16" t="s">
        <v>26</v>
      </c>
      <c r="O161" s="16">
        <v>7.0000000000000007E-2</v>
      </c>
      <c r="P161" s="16"/>
      <c r="Q161" s="16">
        <f t="shared" si="2"/>
        <v>0</v>
      </c>
      <c r="R161" s="44"/>
    </row>
    <row r="162" spans="1:20">
      <c r="A162" s="45">
        <v>7</v>
      </c>
      <c r="B162" s="47" t="s">
        <v>102</v>
      </c>
      <c r="C162" s="45" t="s">
        <v>101</v>
      </c>
      <c r="D162" s="45" t="s">
        <v>27</v>
      </c>
      <c r="E162" s="45">
        <v>1.5</v>
      </c>
      <c r="F162" s="42">
        <f>+I162+L162+Q162+Q163+Q164</f>
        <v>0</v>
      </c>
      <c r="G162" s="42"/>
      <c r="H162" s="42"/>
      <c r="I162" s="42"/>
      <c r="J162" s="42"/>
      <c r="K162" s="42"/>
      <c r="L162" s="42"/>
      <c r="M162" s="16" t="s">
        <v>53</v>
      </c>
      <c r="N162" s="25" t="s">
        <v>54</v>
      </c>
      <c r="O162" s="16">
        <v>0.22</v>
      </c>
      <c r="P162" s="16"/>
      <c r="Q162" s="16">
        <f t="shared" si="2"/>
        <v>0</v>
      </c>
      <c r="R162" s="42">
        <f>+E162*F162</f>
        <v>0</v>
      </c>
    </row>
    <row r="163" spans="1:20">
      <c r="A163" s="48"/>
      <c r="B163" s="49"/>
      <c r="C163" s="48"/>
      <c r="D163" s="48"/>
      <c r="E163" s="48"/>
      <c r="F163" s="43"/>
      <c r="G163" s="43"/>
      <c r="H163" s="43"/>
      <c r="I163" s="43"/>
      <c r="J163" s="43"/>
      <c r="K163" s="43"/>
      <c r="L163" s="43"/>
      <c r="M163" s="16" t="s">
        <v>55</v>
      </c>
      <c r="N163" s="16" t="s">
        <v>54</v>
      </c>
      <c r="O163" s="16">
        <v>7.0000000000000007E-2</v>
      </c>
      <c r="P163" s="16"/>
      <c r="Q163" s="16">
        <f t="shared" si="2"/>
        <v>0</v>
      </c>
      <c r="R163" s="43"/>
    </row>
    <row r="164" spans="1:20" ht="39.6" customHeight="1">
      <c r="A164" s="46"/>
      <c r="B164" s="46"/>
      <c r="C164" s="46"/>
      <c r="D164" s="46"/>
      <c r="E164" s="46"/>
      <c r="F164" s="44"/>
      <c r="G164" s="44"/>
      <c r="H164" s="44"/>
      <c r="I164" s="44"/>
      <c r="J164" s="44"/>
      <c r="K164" s="44"/>
      <c r="L164" s="44"/>
      <c r="M164" s="16" t="s">
        <v>52</v>
      </c>
      <c r="N164" s="16" t="s">
        <v>43</v>
      </c>
      <c r="O164" s="16">
        <v>7.0000000000000007E-2</v>
      </c>
      <c r="P164" s="16"/>
      <c r="Q164" s="16">
        <f t="shared" si="2"/>
        <v>0</v>
      </c>
      <c r="R164" s="44"/>
    </row>
    <row r="165" spans="1:20">
      <c r="A165" s="45">
        <v>8</v>
      </c>
      <c r="B165" s="47" t="s">
        <v>56</v>
      </c>
      <c r="C165" s="45" t="s">
        <v>116</v>
      </c>
      <c r="D165" s="45" t="s">
        <v>27</v>
      </c>
      <c r="E165" s="45">
        <v>12.2</v>
      </c>
      <c r="F165" s="42">
        <f>+I165+L165+Q165+Q166</f>
        <v>0</v>
      </c>
      <c r="G165" s="42"/>
      <c r="H165" s="42"/>
      <c r="I165" s="42"/>
      <c r="J165" s="42"/>
      <c r="K165" s="42"/>
      <c r="L165" s="42"/>
      <c r="M165" s="16" t="s">
        <v>130</v>
      </c>
      <c r="N165" s="16" t="s">
        <v>26</v>
      </c>
      <c r="O165" s="16">
        <v>0.8</v>
      </c>
      <c r="P165" s="16"/>
      <c r="Q165" s="16">
        <f t="shared" si="2"/>
        <v>0</v>
      </c>
      <c r="R165" s="42">
        <f>+E165*F165</f>
        <v>0</v>
      </c>
    </row>
    <row r="166" spans="1:20" ht="39.6" customHeight="1">
      <c r="A166" s="46"/>
      <c r="B166" s="46"/>
      <c r="C166" s="46"/>
      <c r="D166" s="46"/>
      <c r="E166" s="46"/>
      <c r="F166" s="44"/>
      <c r="G166" s="44"/>
      <c r="H166" s="44"/>
      <c r="I166" s="44"/>
      <c r="J166" s="44"/>
      <c r="K166" s="44"/>
      <c r="L166" s="44"/>
      <c r="M166" s="16" t="s">
        <v>132</v>
      </c>
      <c r="N166" s="16" t="s">
        <v>114</v>
      </c>
      <c r="O166" s="16">
        <v>0.2</v>
      </c>
      <c r="P166" s="16"/>
      <c r="Q166" s="16">
        <f t="shared" si="2"/>
        <v>0</v>
      </c>
      <c r="R166" s="44"/>
    </row>
    <row r="167" spans="1:20">
      <c r="A167" s="28"/>
      <c r="B167" s="12"/>
      <c r="C167" s="28" t="s">
        <v>65</v>
      </c>
      <c r="D167" s="12"/>
      <c r="E167" s="13"/>
      <c r="F167" s="14"/>
      <c r="G167" s="13"/>
      <c r="H167" s="13"/>
      <c r="I167" s="13"/>
      <c r="J167" s="13"/>
      <c r="K167" s="13"/>
      <c r="L167" s="13"/>
      <c r="M167" s="29"/>
      <c r="N167" s="13"/>
      <c r="O167" s="13"/>
      <c r="P167" s="11"/>
      <c r="Q167" s="16">
        <f t="shared" si="2"/>
        <v>0</v>
      </c>
      <c r="R167" s="13"/>
    </row>
    <row r="168" spans="1:20">
      <c r="A168" s="45">
        <v>1</v>
      </c>
      <c r="B168" s="52" t="s">
        <v>44</v>
      </c>
      <c r="C168" s="45" t="s">
        <v>51</v>
      </c>
      <c r="D168" s="45" t="s">
        <v>27</v>
      </c>
      <c r="E168" s="45">
        <v>9.1</v>
      </c>
      <c r="F168" s="42">
        <f>+I168+L168+Q168+Q169+Q170</f>
        <v>0</v>
      </c>
      <c r="G168" s="42"/>
      <c r="H168" s="42"/>
      <c r="I168" s="42"/>
      <c r="J168" s="42"/>
      <c r="K168" s="42"/>
      <c r="L168" s="42"/>
      <c r="M168" s="15" t="s">
        <v>41</v>
      </c>
      <c r="N168" s="15" t="s">
        <v>26</v>
      </c>
      <c r="O168" s="15">
        <v>2.9000000000000001E-2</v>
      </c>
      <c r="P168" s="16"/>
      <c r="Q168" s="16">
        <f t="shared" si="2"/>
        <v>0</v>
      </c>
      <c r="R168" s="42">
        <f>+E168*F168</f>
        <v>0</v>
      </c>
    </row>
    <row r="169" spans="1:20">
      <c r="A169" s="48"/>
      <c r="B169" s="48"/>
      <c r="C169" s="48"/>
      <c r="D169" s="48"/>
      <c r="E169" s="48"/>
      <c r="F169" s="43"/>
      <c r="G169" s="43"/>
      <c r="H169" s="43"/>
      <c r="I169" s="43"/>
      <c r="J169" s="43"/>
      <c r="K169" s="43"/>
      <c r="L169" s="43"/>
      <c r="M169" s="17" t="s">
        <v>42</v>
      </c>
      <c r="N169" s="17" t="s">
        <v>43</v>
      </c>
      <c r="O169" s="17">
        <v>0.11</v>
      </c>
      <c r="P169" s="16"/>
      <c r="Q169" s="16">
        <f t="shared" si="2"/>
        <v>0</v>
      </c>
      <c r="R169" s="43"/>
    </row>
    <row r="170" spans="1:20">
      <c r="A170" s="46"/>
      <c r="B170" s="46"/>
      <c r="C170" s="46"/>
      <c r="D170" s="46"/>
      <c r="E170" s="46"/>
      <c r="F170" s="44"/>
      <c r="G170" s="44"/>
      <c r="H170" s="44"/>
      <c r="I170" s="44"/>
      <c r="J170" s="44"/>
      <c r="K170" s="44"/>
      <c r="L170" s="44"/>
      <c r="M170" s="16"/>
      <c r="N170" s="16"/>
      <c r="O170" s="16"/>
      <c r="P170" s="16"/>
      <c r="Q170" s="16">
        <f t="shared" si="2"/>
        <v>0</v>
      </c>
      <c r="R170" s="44"/>
    </row>
    <row r="171" spans="1:20">
      <c r="A171" s="45">
        <v>2</v>
      </c>
      <c r="B171" s="45" t="s">
        <v>97</v>
      </c>
      <c r="C171" s="45" t="s">
        <v>103</v>
      </c>
      <c r="D171" s="45" t="s">
        <v>27</v>
      </c>
      <c r="E171" s="45">
        <v>0.97</v>
      </c>
      <c r="F171" s="42">
        <f>+I171+L171+Q171+Q172</f>
        <v>0</v>
      </c>
      <c r="G171" s="42"/>
      <c r="H171" s="42"/>
      <c r="I171" s="42"/>
      <c r="J171" s="42"/>
      <c r="K171" s="42"/>
      <c r="L171" s="42"/>
      <c r="M171" s="16" t="s">
        <v>37</v>
      </c>
      <c r="N171" s="16" t="s">
        <v>26</v>
      </c>
      <c r="O171" s="16">
        <v>0.05</v>
      </c>
      <c r="P171" s="16"/>
      <c r="Q171" s="16">
        <f t="shared" si="2"/>
        <v>0</v>
      </c>
      <c r="R171" s="42">
        <f>+E171*F171</f>
        <v>0</v>
      </c>
    </row>
    <row r="172" spans="1:20" ht="51.6" customHeight="1">
      <c r="A172" s="46"/>
      <c r="B172" s="46"/>
      <c r="C172" s="46"/>
      <c r="D172" s="46"/>
      <c r="E172" s="46"/>
      <c r="F172" s="44"/>
      <c r="G172" s="44"/>
      <c r="H172" s="44"/>
      <c r="I172" s="44"/>
      <c r="J172" s="44"/>
      <c r="K172" s="44"/>
      <c r="L172" s="44"/>
      <c r="M172" s="16"/>
      <c r="N172" s="16"/>
      <c r="O172" s="16"/>
      <c r="P172" s="16"/>
      <c r="Q172" s="16">
        <f t="shared" si="2"/>
        <v>0</v>
      </c>
      <c r="R172" s="44"/>
    </row>
    <row r="173" spans="1:20" ht="30">
      <c r="A173" s="17">
        <v>3</v>
      </c>
      <c r="B173" s="26" t="s">
        <v>89</v>
      </c>
      <c r="C173" s="26" t="s">
        <v>121</v>
      </c>
      <c r="D173" s="26" t="s">
        <v>26</v>
      </c>
      <c r="E173" s="26">
        <v>0.5</v>
      </c>
      <c r="F173" s="23">
        <f>+I173+L173+Q173</f>
        <v>0</v>
      </c>
      <c r="G173" s="26"/>
      <c r="H173" s="26"/>
      <c r="I173" s="16"/>
      <c r="J173" s="27"/>
      <c r="K173" s="27"/>
      <c r="L173" s="27"/>
      <c r="M173" s="16"/>
      <c r="N173" s="16"/>
      <c r="O173" s="16"/>
      <c r="P173" s="22"/>
      <c r="Q173" s="16">
        <f t="shared" si="2"/>
        <v>0</v>
      </c>
      <c r="R173" s="27">
        <f>+E173*F173</f>
        <v>0</v>
      </c>
    </row>
    <row r="174" spans="1:20" ht="69" customHeight="1">
      <c r="A174" s="26">
        <v>4</v>
      </c>
      <c r="B174" s="20" t="s">
        <v>90</v>
      </c>
      <c r="C174" s="15" t="s">
        <v>104</v>
      </c>
      <c r="D174" s="20" t="s">
        <v>91</v>
      </c>
      <c r="E174" s="20">
        <v>5.4</v>
      </c>
      <c r="F174" s="16">
        <f>+I174+L174+Q174</f>
        <v>0</v>
      </c>
      <c r="G174" s="16"/>
      <c r="H174" s="16"/>
      <c r="I174" s="16"/>
      <c r="J174" s="16"/>
      <c r="K174" s="16"/>
      <c r="L174" s="16"/>
      <c r="M174" s="26" t="s">
        <v>39</v>
      </c>
      <c r="N174" s="26" t="s">
        <v>40</v>
      </c>
      <c r="O174" s="21">
        <v>1</v>
      </c>
      <c r="P174" s="22"/>
      <c r="Q174" s="16">
        <f t="shared" si="2"/>
        <v>0</v>
      </c>
      <c r="R174" s="16">
        <f>+E174*F174</f>
        <v>0</v>
      </c>
      <c r="T174" s="2">
        <f>G174*F4</f>
        <v>0</v>
      </c>
    </row>
    <row r="175" spans="1:20">
      <c r="A175" s="45">
        <v>5</v>
      </c>
      <c r="B175" s="45" t="s">
        <v>93</v>
      </c>
      <c r="C175" s="45" t="s">
        <v>181</v>
      </c>
      <c r="D175" s="45" t="s">
        <v>26</v>
      </c>
      <c r="E175" s="45">
        <v>4.5</v>
      </c>
      <c r="F175" s="42">
        <f>+I175+L175+Q175+Q176</f>
        <v>0</v>
      </c>
      <c r="G175" s="45"/>
      <c r="H175" s="45"/>
      <c r="I175" s="45"/>
      <c r="J175" s="45"/>
      <c r="K175" s="45"/>
      <c r="L175" s="45"/>
      <c r="M175" s="16" t="s">
        <v>94</v>
      </c>
      <c r="N175" s="25" t="s">
        <v>54</v>
      </c>
      <c r="O175" s="16">
        <v>0.44</v>
      </c>
      <c r="P175" s="16"/>
      <c r="Q175" s="16">
        <f t="shared" si="2"/>
        <v>0</v>
      </c>
      <c r="R175" s="45">
        <f>+F175*E175</f>
        <v>0</v>
      </c>
    </row>
    <row r="176" spans="1:20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16" t="s">
        <v>55</v>
      </c>
      <c r="N176" s="16" t="s">
        <v>54</v>
      </c>
      <c r="O176" s="16">
        <v>0.66</v>
      </c>
      <c r="P176" s="16"/>
      <c r="Q176" s="16">
        <f t="shared" si="2"/>
        <v>0</v>
      </c>
      <c r="R176" s="46"/>
    </row>
    <row r="177" spans="1:18">
      <c r="A177" s="45">
        <v>6</v>
      </c>
      <c r="B177" s="47" t="s">
        <v>126</v>
      </c>
      <c r="C177" s="45" t="s">
        <v>100</v>
      </c>
      <c r="D177" s="45" t="s">
        <v>27</v>
      </c>
      <c r="E177" s="45">
        <v>6.98</v>
      </c>
      <c r="F177" s="42">
        <f>+I177+L177+Q177+Q178</f>
        <v>0</v>
      </c>
      <c r="G177" s="42"/>
      <c r="H177" s="42"/>
      <c r="I177" s="42"/>
      <c r="J177" s="42"/>
      <c r="K177" s="42"/>
      <c r="L177" s="42"/>
      <c r="M177" s="16" t="s">
        <v>34</v>
      </c>
      <c r="N177" s="16" t="s">
        <v>27</v>
      </c>
      <c r="O177" s="16">
        <v>0.38</v>
      </c>
      <c r="P177" s="16"/>
      <c r="Q177" s="16">
        <f t="shared" si="2"/>
        <v>0</v>
      </c>
      <c r="R177" s="42">
        <f>+E177*F177</f>
        <v>0</v>
      </c>
    </row>
    <row r="178" spans="1:18" ht="67.900000000000006" customHeight="1">
      <c r="A178" s="46"/>
      <c r="B178" s="46"/>
      <c r="C178" s="46"/>
      <c r="D178" s="46"/>
      <c r="E178" s="46"/>
      <c r="F178" s="44"/>
      <c r="G178" s="44"/>
      <c r="H178" s="44"/>
      <c r="I178" s="44"/>
      <c r="J178" s="44"/>
      <c r="K178" s="44"/>
      <c r="L178" s="44"/>
      <c r="M178" s="16" t="s">
        <v>33</v>
      </c>
      <c r="N178" s="16" t="s">
        <v>26</v>
      </c>
      <c r="O178" s="16">
        <v>7.0000000000000007E-2</v>
      </c>
      <c r="P178" s="16"/>
      <c r="Q178" s="16">
        <f t="shared" si="2"/>
        <v>0</v>
      </c>
      <c r="R178" s="44"/>
    </row>
    <row r="179" spans="1:18">
      <c r="A179" s="45">
        <v>7</v>
      </c>
      <c r="B179" s="47" t="s">
        <v>102</v>
      </c>
      <c r="C179" s="45" t="s">
        <v>101</v>
      </c>
      <c r="D179" s="45" t="s">
        <v>27</v>
      </c>
      <c r="E179" s="45">
        <v>1.6</v>
      </c>
      <c r="F179" s="42">
        <f>+I179+L179+Q179+Q180+Q181</f>
        <v>0</v>
      </c>
      <c r="G179" s="42"/>
      <c r="H179" s="42"/>
      <c r="I179" s="42"/>
      <c r="J179" s="42"/>
      <c r="K179" s="42"/>
      <c r="L179" s="42"/>
      <c r="M179" s="16" t="s">
        <v>53</v>
      </c>
      <c r="N179" s="25" t="s">
        <v>54</v>
      </c>
      <c r="O179" s="16">
        <v>0.22</v>
      </c>
      <c r="P179" s="16"/>
      <c r="Q179" s="16">
        <f t="shared" si="2"/>
        <v>0</v>
      </c>
      <c r="R179" s="42">
        <f>+E179*F179</f>
        <v>0</v>
      </c>
    </row>
    <row r="180" spans="1:18">
      <c r="A180" s="48"/>
      <c r="B180" s="49"/>
      <c r="C180" s="48"/>
      <c r="D180" s="48"/>
      <c r="E180" s="48"/>
      <c r="F180" s="43"/>
      <c r="G180" s="43"/>
      <c r="H180" s="43"/>
      <c r="I180" s="43"/>
      <c r="J180" s="43"/>
      <c r="K180" s="43"/>
      <c r="L180" s="43"/>
      <c r="M180" s="16" t="s">
        <v>55</v>
      </c>
      <c r="N180" s="16" t="s">
        <v>54</v>
      </c>
      <c r="O180" s="16">
        <v>7.0000000000000007E-2</v>
      </c>
      <c r="P180" s="16"/>
      <c r="Q180" s="16">
        <f t="shared" si="2"/>
        <v>0</v>
      </c>
      <c r="R180" s="43"/>
    </row>
    <row r="181" spans="1:18" ht="32.450000000000003" customHeight="1">
      <c r="A181" s="46"/>
      <c r="B181" s="46"/>
      <c r="C181" s="46"/>
      <c r="D181" s="46"/>
      <c r="E181" s="46"/>
      <c r="F181" s="44"/>
      <c r="G181" s="44"/>
      <c r="H181" s="44"/>
      <c r="I181" s="44"/>
      <c r="J181" s="44"/>
      <c r="K181" s="44"/>
      <c r="L181" s="44"/>
      <c r="M181" s="16" t="s">
        <v>52</v>
      </c>
      <c r="N181" s="16" t="s">
        <v>43</v>
      </c>
      <c r="O181" s="16">
        <v>7.0000000000000007E-2</v>
      </c>
      <c r="P181" s="16"/>
      <c r="Q181" s="16">
        <f t="shared" si="2"/>
        <v>0</v>
      </c>
      <c r="R181" s="44"/>
    </row>
    <row r="182" spans="1:18">
      <c r="A182" s="45">
        <v>8</v>
      </c>
      <c r="B182" s="45" t="s">
        <v>56</v>
      </c>
      <c r="C182" s="45" t="s">
        <v>116</v>
      </c>
      <c r="D182" s="45" t="s">
        <v>27</v>
      </c>
      <c r="E182" s="45">
        <v>9.1</v>
      </c>
      <c r="F182" s="42">
        <f>+I182+L182+Q182+Q183</f>
        <v>0</v>
      </c>
      <c r="G182" s="45"/>
      <c r="H182" s="45"/>
      <c r="I182" s="45"/>
      <c r="J182" s="45"/>
      <c r="K182" s="45"/>
      <c r="L182" s="45"/>
      <c r="M182" s="16" t="s">
        <v>130</v>
      </c>
      <c r="N182" s="16" t="s">
        <v>26</v>
      </c>
      <c r="O182" s="16">
        <v>0.8</v>
      </c>
      <c r="P182" s="16"/>
      <c r="Q182" s="16">
        <f t="shared" si="2"/>
        <v>0</v>
      </c>
      <c r="R182" s="45">
        <f>+E182*F182</f>
        <v>0</v>
      </c>
    </row>
    <row r="183" spans="1:18" ht="37.9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16" t="s">
        <v>132</v>
      </c>
      <c r="N183" s="16" t="s">
        <v>114</v>
      </c>
      <c r="O183" s="16">
        <v>0.2</v>
      </c>
      <c r="P183" s="16"/>
      <c r="Q183" s="16">
        <f t="shared" si="2"/>
        <v>0</v>
      </c>
      <c r="R183" s="46"/>
    </row>
    <row r="184" spans="1:18" ht="30">
      <c r="A184" s="17">
        <v>9</v>
      </c>
      <c r="B184" s="17" t="s">
        <v>105</v>
      </c>
      <c r="C184" s="17" t="s">
        <v>106</v>
      </c>
      <c r="D184" s="17" t="s">
        <v>107</v>
      </c>
      <c r="E184" s="17">
        <v>160</v>
      </c>
      <c r="F184" s="27">
        <f>+I184+L184+Q184</f>
        <v>0</v>
      </c>
      <c r="G184" s="17"/>
      <c r="H184" s="17"/>
      <c r="I184" s="27"/>
      <c r="J184" s="17"/>
      <c r="K184" s="17"/>
      <c r="L184" s="27"/>
      <c r="M184" s="26" t="s">
        <v>108</v>
      </c>
      <c r="N184" s="26" t="s">
        <v>161</v>
      </c>
      <c r="O184" s="26">
        <v>0.05</v>
      </c>
      <c r="P184" s="16"/>
      <c r="Q184" s="16">
        <f t="shared" si="2"/>
        <v>0</v>
      </c>
      <c r="R184" s="18">
        <f>+E184*F184</f>
        <v>0</v>
      </c>
    </row>
    <row r="185" spans="1:18">
      <c r="A185" s="26"/>
      <c r="B185" s="26"/>
      <c r="C185" s="26" t="s">
        <v>28</v>
      </c>
      <c r="D185" s="26"/>
      <c r="E185" s="26"/>
      <c r="F185" s="23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>
        <f t="shared" si="2"/>
        <v>0</v>
      </c>
      <c r="R185" s="23"/>
    </row>
    <row r="186" spans="1:18" ht="69.599999999999994" customHeight="1">
      <c r="A186" s="15">
        <v>1</v>
      </c>
      <c r="B186" s="26" t="s">
        <v>133</v>
      </c>
      <c r="C186" s="26" t="s">
        <v>138</v>
      </c>
      <c r="D186" s="31" t="s">
        <v>134</v>
      </c>
      <c r="E186" s="10">
        <v>566</v>
      </c>
      <c r="F186" s="10">
        <f>+I186</f>
        <v>0</v>
      </c>
      <c r="G186" s="16"/>
      <c r="H186" s="23"/>
      <c r="I186" s="23"/>
      <c r="J186" s="23"/>
      <c r="K186" s="23"/>
      <c r="L186" s="23"/>
      <c r="M186" s="16"/>
      <c r="N186" s="16"/>
      <c r="O186" s="16"/>
      <c r="P186" s="16"/>
      <c r="Q186" s="16">
        <f t="shared" si="2"/>
        <v>0</v>
      </c>
      <c r="R186" s="23">
        <f>+E186*F186</f>
        <v>0</v>
      </c>
    </row>
    <row r="187" spans="1:18" ht="45">
      <c r="A187" s="15">
        <v>2</v>
      </c>
      <c r="B187" s="32" t="s">
        <v>135</v>
      </c>
      <c r="C187" s="26" t="s">
        <v>137</v>
      </c>
      <c r="D187" s="31" t="s">
        <v>134</v>
      </c>
      <c r="E187" s="10">
        <v>120</v>
      </c>
      <c r="F187" s="10">
        <f t="shared" ref="F187:F188" si="3">+I187</f>
        <v>0</v>
      </c>
      <c r="G187" s="16"/>
      <c r="H187" s="23"/>
      <c r="I187" s="23"/>
      <c r="J187" s="23"/>
      <c r="K187" s="23"/>
      <c r="L187" s="23"/>
      <c r="M187" s="16"/>
      <c r="N187" s="16"/>
      <c r="O187" s="16"/>
      <c r="P187" s="16"/>
      <c r="Q187" s="16">
        <f t="shared" si="2"/>
        <v>0</v>
      </c>
      <c r="R187" s="23">
        <f t="shared" ref="R187:R188" si="4">+E187*F187</f>
        <v>0</v>
      </c>
    </row>
    <row r="188" spans="1:18" ht="30">
      <c r="A188" s="15">
        <v>3</v>
      </c>
      <c r="B188" s="26" t="s">
        <v>133</v>
      </c>
      <c r="C188" s="26" t="s">
        <v>136</v>
      </c>
      <c r="D188" s="26" t="s">
        <v>134</v>
      </c>
      <c r="E188" s="16">
        <v>115</v>
      </c>
      <c r="F188" s="10">
        <f t="shared" si="3"/>
        <v>0</v>
      </c>
      <c r="G188" s="16"/>
      <c r="H188" s="23"/>
      <c r="I188" s="23"/>
      <c r="J188" s="23"/>
      <c r="K188" s="23"/>
      <c r="L188" s="23"/>
      <c r="M188" s="16"/>
      <c r="N188" s="16"/>
      <c r="O188" s="16"/>
      <c r="P188" s="16"/>
      <c r="Q188" s="16">
        <f t="shared" si="2"/>
        <v>0</v>
      </c>
      <c r="R188" s="23">
        <f t="shared" si="4"/>
        <v>0</v>
      </c>
    </row>
    <row r="189" spans="1:18">
      <c r="A189" s="45">
        <v>4</v>
      </c>
      <c r="B189" s="45" t="s">
        <v>35</v>
      </c>
      <c r="C189" s="45" t="s">
        <v>159</v>
      </c>
      <c r="D189" s="45" t="s">
        <v>27</v>
      </c>
      <c r="E189" s="45">
        <v>220</v>
      </c>
      <c r="F189" s="42">
        <f>+I189+L189+Q189+Q190</f>
        <v>0</v>
      </c>
      <c r="G189" s="42"/>
      <c r="H189" s="42"/>
      <c r="I189" s="42"/>
      <c r="J189" s="42"/>
      <c r="K189" s="42"/>
      <c r="L189" s="42"/>
      <c r="M189" s="16" t="s">
        <v>66</v>
      </c>
      <c r="N189" s="16" t="s">
        <v>27</v>
      </c>
      <c r="O189" s="16">
        <v>1.01</v>
      </c>
      <c r="P189" s="16"/>
      <c r="Q189" s="16">
        <f t="shared" si="2"/>
        <v>0</v>
      </c>
      <c r="R189" s="42">
        <f>+E189*F189</f>
        <v>0</v>
      </c>
    </row>
    <row r="190" spans="1:18" ht="24.6" customHeight="1">
      <c r="A190" s="46"/>
      <c r="B190" s="46"/>
      <c r="C190" s="46"/>
      <c r="D190" s="46"/>
      <c r="E190" s="46"/>
      <c r="F190" s="44"/>
      <c r="G190" s="44"/>
      <c r="H190" s="44"/>
      <c r="I190" s="44"/>
      <c r="J190" s="44"/>
      <c r="K190" s="44"/>
      <c r="L190" s="44"/>
      <c r="M190" s="16" t="s">
        <v>37</v>
      </c>
      <c r="N190" s="16" t="s">
        <v>26</v>
      </c>
      <c r="O190" s="16">
        <v>0.03</v>
      </c>
      <c r="P190" s="16"/>
      <c r="Q190" s="16">
        <f t="shared" si="2"/>
        <v>0</v>
      </c>
      <c r="R190" s="44"/>
    </row>
    <row r="191" spans="1:18" ht="28.9" customHeight="1">
      <c r="A191" s="45">
        <v>5</v>
      </c>
      <c r="B191" s="45" t="s">
        <v>48</v>
      </c>
      <c r="C191" s="45" t="s">
        <v>163</v>
      </c>
      <c r="D191" s="45" t="s">
        <v>27</v>
      </c>
      <c r="E191" s="45">
        <v>2204</v>
      </c>
      <c r="F191" s="42">
        <f>+I191+L191+Q191+Q192+Q193</f>
        <v>0</v>
      </c>
      <c r="G191" s="42"/>
      <c r="H191" s="42"/>
      <c r="I191" s="42"/>
      <c r="J191" s="42"/>
      <c r="K191" s="42"/>
      <c r="L191" s="42"/>
      <c r="M191" s="26" t="s">
        <v>46</v>
      </c>
      <c r="N191" s="26" t="s">
        <v>31</v>
      </c>
      <c r="O191" s="16">
        <v>9.5600000000000004E-2</v>
      </c>
      <c r="P191" s="16"/>
      <c r="Q191" s="16">
        <f t="shared" si="2"/>
        <v>0</v>
      </c>
      <c r="R191" s="42">
        <f>+E191*F191</f>
        <v>0</v>
      </c>
    </row>
    <row r="192" spans="1:18">
      <c r="A192" s="48"/>
      <c r="B192" s="48"/>
      <c r="C192" s="48"/>
      <c r="D192" s="48"/>
      <c r="E192" s="48"/>
      <c r="F192" s="48"/>
      <c r="G192" s="43"/>
      <c r="H192" s="43"/>
      <c r="I192" s="43"/>
      <c r="J192" s="43"/>
      <c r="K192" s="43"/>
      <c r="L192" s="43"/>
      <c r="M192" s="26" t="s">
        <v>47</v>
      </c>
      <c r="N192" s="26" t="s">
        <v>31</v>
      </c>
      <c r="O192" s="16">
        <v>5.9999999999999995E-4</v>
      </c>
      <c r="P192" s="16"/>
      <c r="Q192" s="16">
        <f t="shared" si="2"/>
        <v>0</v>
      </c>
      <c r="R192" s="43"/>
    </row>
    <row r="193" spans="1:18">
      <c r="A193" s="46"/>
      <c r="B193" s="46"/>
      <c r="C193" s="46"/>
      <c r="D193" s="46"/>
      <c r="E193" s="46"/>
      <c r="F193" s="46"/>
      <c r="G193" s="44"/>
      <c r="H193" s="44"/>
      <c r="I193" s="44"/>
      <c r="J193" s="44"/>
      <c r="K193" s="44"/>
      <c r="L193" s="44"/>
      <c r="M193" s="26" t="s">
        <v>38</v>
      </c>
      <c r="N193" s="26" t="s">
        <v>26</v>
      </c>
      <c r="O193" s="16">
        <v>5.0000000000000001E-3</v>
      </c>
      <c r="P193" s="16"/>
      <c r="Q193" s="16">
        <f t="shared" si="2"/>
        <v>0</v>
      </c>
      <c r="R193" s="44"/>
    </row>
    <row r="194" spans="1:18">
      <c r="A194" s="45">
        <v>6</v>
      </c>
      <c r="B194" s="45" t="s">
        <v>49</v>
      </c>
      <c r="C194" s="45" t="s">
        <v>50</v>
      </c>
      <c r="D194" s="45" t="s">
        <v>27</v>
      </c>
      <c r="E194" s="45">
        <v>2204</v>
      </c>
      <c r="F194" s="42">
        <f>+I194+L194+Q194+Q195</f>
        <v>0</v>
      </c>
      <c r="G194" s="42"/>
      <c r="H194" s="42"/>
      <c r="I194" s="42"/>
      <c r="J194" s="42"/>
      <c r="K194" s="42"/>
      <c r="L194" s="42"/>
      <c r="M194" s="29" t="s">
        <v>46</v>
      </c>
      <c r="N194" s="26" t="s">
        <v>31</v>
      </c>
      <c r="O194" s="16">
        <v>0.1216</v>
      </c>
      <c r="P194" s="16"/>
      <c r="Q194" s="16">
        <f t="shared" si="2"/>
        <v>0</v>
      </c>
      <c r="R194" s="42">
        <f>+E194*F194</f>
        <v>0</v>
      </c>
    </row>
    <row r="195" spans="1:18">
      <c r="A195" s="46"/>
      <c r="B195" s="46"/>
      <c r="C195" s="46"/>
      <c r="D195" s="46"/>
      <c r="E195" s="46"/>
      <c r="F195" s="44"/>
      <c r="G195" s="44"/>
      <c r="H195" s="44"/>
      <c r="I195" s="44"/>
      <c r="J195" s="44"/>
      <c r="K195" s="44"/>
      <c r="L195" s="44"/>
      <c r="M195" s="33"/>
      <c r="N195" s="33"/>
      <c r="O195" s="34"/>
      <c r="P195" s="16"/>
      <c r="Q195" s="16">
        <f t="shared" si="2"/>
        <v>0</v>
      </c>
      <c r="R195" s="44"/>
    </row>
    <row r="196" spans="1:18">
      <c r="A196" s="53">
        <v>7</v>
      </c>
      <c r="B196" s="45" t="s">
        <v>177</v>
      </c>
      <c r="C196" s="53" t="s">
        <v>67</v>
      </c>
      <c r="D196" s="53" t="s">
        <v>27</v>
      </c>
      <c r="E196" s="53">
        <v>77</v>
      </c>
      <c r="F196" s="55">
        <f>+I196+L196+Q196+Q197</f>
        <v>0</v>
      </c>
      <c r="G196" s="42"/>
      <c r="H196" s="42"/>
      <c r="I196" s="55"/>
      <c r="J196" s="55"/>
      <c r="K196" s="55"/>
      <c r="L196" s="55"/>
      <c r="M196" s="26" t="s">
        <v>36</v>
      </c>
      <c r="N196" s="26" t="s">
        <v>27</v>
      </c>
      <c r="O196" s="16">
        <v>1.1000000000000001</v>
      </c>
      <c r="P196" s="16"/>
      <c r="Q196" s="16">
        <f t="shared" si="2"/>
        <v>0</v>
      </c>
      <c r="R196" s="55">
        <f>+E196*F196</f>
        <v>0</v>
      </c>
    </row>
    <row r="197" spans="1:18">
      <c r="A197" s="54"/>
      <c r="B197" s="46"/>
      <c r="C197" s="54"/>
      <c r="D197" s="54"/>
      <c r="E197" s="54"/>
      <c r="F197" s="54"/>
      <c r="G197" s="44"/>
      <c r="H197" s="44"/>
      <c r="I197" s="56"/>
      <c r="J197" s="56"/>
      <c r="K197" s="56"/>
      <c r="L197" s="56"/>
      <c r="M197" s="26" t="s">
        <v>33</v>
      </c>
      <c r="N197" s="26" t="s">
        <v>26</v>
      </c>
      <c r="O197" s="16">
        <v>3.3000000000000002E-2</v>
      </c>
      <c r="P197" s="16"/>
      <c r="Q197" s="16">
        <f t="shared" si="2"/>
        <v>0</v>
      </c>
      <c r="R197" s="56"/>
    </row>
    <row r="198" spans="1:18">
      <c r="A198" s="45">
        <v>8</v>
      </c>
      <c r="B198" s="45" t="s">
        <v>70</v>
      </c>
      <c r="C198" s="45" t="s">
        <v>68</v>
      </c>
      <c r="D198" s="45" t="s">
        <v>69</v>
      </c>
      <c r="E198" s="45">
        <v>231</v>
      </c>
      <c r="F198" s="42">
        <f>+I198+L198+Q198+Q199+Q200</f>
        <v>0</v>
      </c>
      <c r="G198" s="42"/>
      <c r="H198" s="42"/>
      <c r="I198" s="42"/>
      <c r="J198" s="42"/>
      <c r="K198" s="42"/>
      <c r="L198" s="42"/>
      <c r="M198" s="16" t="s">
        <v>71</v>
      </c>
      <c r="N198" s="16" t="s">
        <v>69</v>
      </c>
      <c r="O198" s="16">
        <v>1</v>
      </c>
      <c r="P198" s="35"/>
      <c r="Q198" s="16">
        <f t="shared" si="2"/>
        <v>0</v>
      </c>
      <c r="R198" s="42">
        <f>+E198*F198</f>
        <v>0</v>
      </c>
    </row>
    <row r="199" spans="1:18">
      <c r="A199" s="48"/>
      <c r="B199" s="48"/>
      <c r="C199" s="48"/>
      <c r="D199" s="48"/>
      <c r="E199" s="48"/>
      <c r="F199" s="43"/>
      <c r="G199" s="43"/>
      <c r="H199" s="43"/>
      <c r="I199" s="43"/>
      <c r="J199" s="43"/>
      <c r="K199" s="43"/>
      <c r="L199" s="43"/>
      <c r="M199" s="16" t="s">
        <v>72</v>
      </c>
      <c r="N199" s="16" t="s">
        <v>54</v>
      </c>
      <c r="O199" s="35">
        <v>6.0000000000000001E-3</v>
      </c>
      <c r="P199" s="16"/>
      <c r="Q199" s="16">
        <f t="shared" si="2"/>
        <v>0</v>
      </c>
      <c r="R199" s="43"/>
    </row>
    <row r="200" spans="1:18">
      <c r="A200" s="46"/>
      <c r="B200" s="46"/>
      <c r="C200" s="46"/>
      <c r="D200" s="46"/>
      <c r="E200" s="46"/>
      <c r="F200" s="44"/>
      <c r="G200" s="44"/>
      <c r="H200" s="44"/>
      <c r="I200" s="44"/>
      <c r="J200" s="44"/>
      <c r="K200" s="44"/>
      <c r="L200" s="44"/>
      <c r="M200" s="16" t="s">
        <v>73</v>
      </c>
      <c r="N200" s="16" t="s">
        <v>54</v>
      </c>
      <c r="O200" s="16">
        <v>0.06</v>
      </c>
      <c r="P200" s="35"/>
      <c r="Q200" s="16">
        <f t="shared" si="2"/>
        <v>0</v>
      </c>
      <c r="R200" s="44"/>
    </row>
    <row r="201" spans="1:18" ht="43.9" customHeight="1">
      <c r="A201" s="26">
        <v>9</v>
      </c>
      <c r="B201" s="20" t="s">
        <v>75</v>
      </c>
      <c r="C201" s="20" t="s">
        <v>74</v>
      </c>
      <c r="D201" s="20" t="s">
        <v>31</v>
      </c>
      <c r="E201" s="20">
        <f>165*1.65</f>
        <v>272.25</v>
      </c>
      <c r="F201" s="16">
        <f>+I201+L201+Q201</f>
        <v>0</v>
      </c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>
        <f t="shared" si="2"/>
        <v>0</v>
      </c>
      <c r="R201" s="16">
        <f>+E201*F201</f>
        <v>0</v>
      </c>
    </row>
    <row r="202" spans="1:18" ht="35.450000000000003" customHeight="1">
      <c r="A202" s="26"/>
      <c r="B202" s="20"/>
      <c r="C202" s="20" t="s">
        <v>86</v>
      </c>
      <c r="D202" s="20"/>
      <c r="E202" s="20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>
        <f t="shared" si="2"/>
        <v>0</v>
      </c>
      <c r="R202" s="16"/>
    </row>
    <row r="203" spans="1:18" ht="30">
      <c r="A203" s="26">
        <v>1</v>
      </c>
      <c r="B203" s="36" t="s">
        <v>170</v>
      </c>
      <c r="C203" s="20" t="s">
        <v>167</v>
      </c>
      <c r="D203" s="20" t="s">
        <v>31</v>
      </c>
      <c r="E203" s="20">
        <v>7.7130000000000001</v>
      </c>
      <c r="F203" s="16">
        <f t="shared" ref="F203:F208" si="5">+I203+L203+Q203</f>
        <v>0</v>
      </c>
      <c r="G203" s="16"/>
      <c r="H203" s="16"/>
      <c r="I203" s="16"/>
      <c r="J203" s="16"/>
      <c r="K203" s="16"/>
      <c r="L203" s="16"/>
      <c r="M203" s="16" t="s">
        <v>80</v>
      </c>
      <c r="N203" s="16" t="s">
        <v>43</v>
      </c>
      <c r="O203" s="16">
        <v>2.0299999999999998</v>
      </c>
      <c r="P203" s="16"/>
      <c r="Q203" s="16">
        <f t="shared" si="2"/>
        <v>0</v>
      </c>
      <c r="R203" s="16">
        <f t="shared" ref="R203:R209" si="6">+E203*F203</f>
        <v>0</v>
      </c>
    </row>
    <row r="204" spans="1:18">
      <c r="A204" s="26">
        <v>2</v>
      </c>
      <c r="B204" s="36" t="s">
        <v>79</v>
      </c>
      <c r="C204" s="20" t="s">
        <v>81</v>
      </c>
      <c r="D204" s="20" t="s">
        <v>31</v>
      </c>
      <c r="E204" s="20">
        <v>2.383</v>
      </c>
      <c r="F204" s="16">
        <f t="shared" si="5"/>
        <v>0</v>
      </c>
      <c r="G204" s="16"/>
      <c r="H204" s="16"/>
      <c r="I204" s="16"/>
      <c r="J204" s="16"/>
      <c r="K204" s="16"/>
      <c r="L204" s="16"/>
      <c r="M204" s="16" t="s">
        <v>85</v>
      </c>
      <c r="N204" s="16" t="s">
        <v>31</v>
      </c>
      <c r="O204" s="16">
        <v>1</v>
      </c>
      <c r="P204" s="16"/>
      <c r="Q204" s="16">
        <f t="shared" ref="Q204:Q251" si="7">+O204*P204*1.05*1.02*1.0898</f>
        <v>0</v>
      </c>
      <c r="R204" s="16">
        <f t="shared" si="6"/>
        <v>0</v>
      </c>
    </row>
    <row r="205" spans="1:18">
      <c r="A205" s="26">
        <v>3</v>
      </c>
      <c r="B205" s="36" t="s">
        <v>79</v>
      </c>
      <c r="C205" s="20" t="s">
        <v>82</v>
      </c>
      <c r="D205" s="20" t="s">
        <v>31</v>
      </c>
      <c r="E205" s="20">
        <f>0.5793+0.69822</f>
        <v>1.27752</v>
      </c>
      <c r="F205" s="16">
        <f t="shared" si="5"/>
        <v>0</v>
      </c>
      <c r="G205" s="16"/>
      <c r="H205" s="16"/>
      <c r="I205" s="16"/>
      <c r="J205" s="16"/>
      <c r="K205" s="16"/>
      <c r="L205" s="16"/>
      <c r="M205" s="16" t="s">
        <v>85</v>
      </c>
      <c r="N205" s="16" t="s">
        <v>31</v>
      </c>
      <c r="O205" s="16">
        <v>1</v>
      </c>
      <c r="P205" s="16"/>
      <c r="Q205" s="16">
        <f t="shared" si="7"/>
        <v>0</v>
      </c>
      <c r="R205" s="16">
        <f t="shared" si="6"/>
        <v>0</v>
      </c>
    </row>
    <row r="206" spans="1:18">
      <c r="A206" s="26">
        <v>4</v>
      </c>
      <c r="B206" s="36" t="s">
        <v>79</v>
      </c>
      <c r="C206" s="20" t="s">
        <v>83</v>
      </c>
      <c r="D206" s="20" t="s">
        <v>31</v>
      </c>
      <c r="E206" s="20">
        <v>0.65239999999999998</v>
      </c>
      <c r="F206" s="16">
        <f t="shared" si="5"/>
        <v>0</v>
      </c>
      <c r="G206" s="16"/>
      <c r="H206" s="16"/>
      <c r="I206" s="16"/>
      <c r="J206" s="16"/>
      <c r="K206" s="16"/>
      <c r="L206" s="16"/>
      <c r="M206" s="16" t="s">
        <v>85</v>
      </c>
      <c r="N206" s="16" t="s">
        <v>31</v>
      </c>
      <c r="O206" s="16">
        <v>1</v>
      </c>
      <c r="P206" s="16"/>
      <c r="Q206" s="16">
        <f t="shared" si="7"/>
        <v>0</v>
      </c>
      <c r="R206" s="16">
        <f t="shared" si="6"/>
        <v>0</v>
      </c>
    </row>
    <row r="207" spans="1:18">
      <c r="A207" s="26">
        <v>5</v>
      </c>
      <c r="B207" s="36" t="s">
        <v>79</v>
      </c>
      <c r="C207" s="20" t="s">
        <v>84</v>
      </c>
      <c r="D207" s="20" t="s">
        <v>31</v>
      </c>
      <c r="E207" s="20">
        <v>1.0974999999999999</v>
      </c>
      <c r="F207" s="16">
        <f t="shared" si="5"/>
        <v>0</v>
      </c>
      <c r="G207" s="16"/>
      <c r="H207" s="16"/>
      <c r="I207" s="16"/>
      <c r="J207" s="16"/>
      <c r="K207" s="16"/>
      <c r="L207" s="16"/>
      <c r="M207" s="16" t="s">
        <v>85</v>
      </c>
      <c r="N207" s="16" t="s">
        <v>31</v>
      </c>
      <c r="O207" s="16">
        <v>1</v>
      </c>
      <c r="P207" s="16"/>
      <c r="Q207" s="16">
        <f t="shared" si="7"/>
        <v>0</v>
      </c>
      <c r="R207" s="16">
        <f t="shared" si="6"/>
        <v>0</v>
      </c>
    </row>
    <row r="208" spans="1:18">
      <c r="A208" s="26">
        <v>6</v>
      </c>
      <c r="B208" s="36" t="s">
        <v>79</v>
      </c>
      <c r="C208" s="20" t="s">
        <v>45</v>
      </c>
      <c r="D208" s="20" t="s">
        <v>31</v>
      </c>
      <c r="E208" s="20">
        <v>2.1196000000000002</v>
      </c>
      <c r="F208" s="16">
        <f t="shared" si="5"/>
        <v>0</v>
      </c>
      <c r="G208" s="16"/>
      <c r="H208" s="16"/>
      <c r="I208" s="16"/>
      <c r="J208" s="16"/>
      <c r="K208" s="16"/>
      <c r="L208" s="16"/>
      <c r="M208" s="16" t="s">
        <v>45</v>
      </c>
      <c r="N208" s="16" t="s">
        <v>31</v>
      </c>
      <c r="O208" s="16">
        <v>1</v>
      </c>
      <c r="P208" s="16"/>
      <c r="Q208" s="16">
        <f t="shared" si="7"/>
        <v>0</v>
      </c>
      <c r="R208" s="16">
        <f t="shared" si="6"/>
        <v>0</v>
      </c>
    </row>
    <row r="209" spans="1:18">
      <c r="A209" s="50">
        <v>7</v>
      </c>
      <c r="B209" s="50" t="s">
        <v>48</v>
      </c>
      <c r="C209" s="50" t="s">
        <v>76</v>
      </c>
      <c r="D209" s="50" t="s">
        <v>27</v>
      </c>
      <c r="E209" s="50">
        <v>416</v>
      </c>
      <c r="F209" s="58">
        <f>+I209+L209+Q209+Q210</f>
        <v>0</v>
      </c>
      <c r="G209" s="58"/>
      <c r="H209" s="58"/>
      <c r="I209" s="58"/>
      <c r="J209" s="58"/>
      <c r="K209" s="58"/>
      <c r="L209" s="58"/>
      <c r="M209" s="26" t="s">
        <v>77</v>
      </c>
      <c r="N209" s="26" t="s">
        <v>43</v>
      </c>
      <c r="O209" s="16">
        <v>0.3</v>
      </c>
      <c r="P209" s="16"/>
      <c r="Q209" s="16">
        <f t="shared" si="7"/>
        <v>0</v>
      </c>
      <c r="R209" s="58">
        <f t="shared" si="6"/>
        <v>0</v>
      </c>
    </row>
    <row r="210" spans="1:18" ht="29.45" customHeight="1">
      <c r="A210" s="50"/>
      <c r="B210" s="50"/>
      <c r="C210" s="50"/>
      <c r="D210" s="50"/>
      <c r="E210" s="50"/>
      <c r="F210" s="50"/>
      <c r="G210" s="58"/>
      <c r="H210" s="58"/>
      <c r="I210" s="58"/>
      <c r="J210" s="58"/>
      <c r="K210" s="58"/>
      <c r="L210" s="58"/>
      <c r="M210" s="26" t="s">
        <v>78</v>
      </c>
      <c r="N210" s="26" t="s">
        <v>43</v>
      </c>
      <c r="O210" s="16">
        <v>0.3</v>
      </c>
      <c r="P210" s="41"/>
      <c r="Q210" s="16">
        <f t="shared" si="7"/>
        <v>0</v>
      </c>
      <c r="R210" s="58"/>
    </row>
    <row r="211" spans="1:18" ht="34.9" customHeight="1">
      <c r="A211" s="28"/>
      <c r="B211" s="12"/>
      <c r="C211" s="28" t="s">
        <v>139</v>
      </c>
      <c r="D211" s="12"/>
      <c r="E211" s="13"/>
      <c r="F211" s="14"/>
      <c r="G211" s="13"/>
      <c r="H211" s="13"/>
      <c r="I211" s="13"/>
      <c r="J211" s="13"/>
      <c r="K211" s="13"/>
      <c r="L211" s="13"/>
      <c r="M211" s="29"/>
      <c r="N211" s="13"/>
      <c r="O211" s="13"/>
      <c r="P211" s="11"/>
      <c r="Q211" s="16">
        <f t="shared" si="7"/>
        <v>0</v>
      </c>
      <c r="R211" s="13"/>
    </row>
    <row r="212" spans="1:18">
      <c r="A212" s="45">
        <v>1</v>
      </c>
      <c r="B212" s="52" t="s">
        <v>44</v>
      </c>
      <c r="C212" s="45" t="s">
        <v>51</v>
      </c>
      <c r="D212" s="45" t="s">
        <v>27</v>
      </c>
      <c r="E212" s="45">
        <v>28</v>
      </c>
      <c r="F212" s="42">
        <f>+I212+L212+Q212+Q213+Q214</f>
        <v>0</v>
      </c>
      <c r="G212" s="42"/>
      <c r="H212" s="42"/>
      <c r="I212" s="42"/>
      <c r="J212" s="42"/>
      <c r="K212" s="42"/>
      <c r="L212" s="42"/>
      <c r="M212" s="15" t="s">
        <v>41</v>
      </c>
      <c r="N212" s="15" t="s">
        <v>26</v>
      </c>
      <c r="O212" s="15">
        <v>2.9000000000000001E-2</v>
      </c>
      <c r="P212" s="16"/>
      <c r="Q212" s="16">
        <f t="shared" si="7"/>
        <v>0</v>
      </c>
      <c r="R212" s="42">
        <f>+E212*F212</f>
        <v>0</v>
      </c>
    </row>
    <row r="213" spans="1:18">
      <c r="A213" s="48"/>
      <c r="B213" s="48"/>
      <c r="C213" s="48"/>
      <c r="D213" s="48"/>
      <c r="E213" s="48"/>
      <c r="F213" s="43"/>
      <c r="G213" s="43"/>
      <c r="H213" s="43"/>
      <c r="I213" s="43"/>
      <c r="J213" s="43"/>
      <c r="K213" s="43"/>
      <c r="L213" s="43"/>
      <c r="M213" s="17" t="s">
        <v>42</v>
      </c>
      <c r="N213" s="17" t="s">
        <v>43</v>
      </c>
      <c r="O213" s="17">
        <v>0.11</v>
      </c>
      <c r="P213" s="16"/>
      <c r="Q213" s="16">
        <f t="shared" si="7"/>
        <v>0</v>
      </c>
      <c r="R213" s="43"/>
    </row>
    <row r="214" spans="1:18">
      <c r="A214" s="46"/>
      <c r="B214" s="46"/>
      <c r="C214" s="46"/>
      <c r="D214" s="46"/>
      <c r="E214" s="46"/>
      <c r="F214" s="44"/>
      <c r="G214" s="44"/>
      <c r="H214" s="44"/>
      <c r="I214" s="44"/>
      <c r="J214" s="44"/>
      <c r="K214" s="44"/>
      <c r="L214" s="44"/>
      <c r="M214" s="16"/>
      <c r="N214" s="16"/>
      <c r="O214" s="16"/>
      <c r="P214" s="16"/>
      <c r="Q214" s="16">
        <f t="shared" si="7"/>
        <v>0</v>
      </c>
      <c r="R214" s="44"/>
    </row>
    <row r="215" spans="1:18" ht="30">
      <c r="A215" s="18">
        <v>2</v>
      </c>
      <c r="B215" s="26" t="s">
        <v>89</v>
      </c>
      <c r="C215" s="26" t="s">
        <v>140</v>
      </c>
      <c r="D215" s="26" t="s">
        <v>26</v>
      </c>
      <c r="E215" s="26">
        <v>12.5</v>
      </c>
      <c r="F215" s="19">
        <f>+I215+L215+Q215</f>
        <v>0</v>
      </c>
      <c r="G215" s="19"/>
      <c r="H215" s="19"/>
      <c r="I215" s="19"/>
      <c r="J215" s="19"/>
      <c r="K215" s="19"/>
      <c r="L215" s="19"/>
      <c r="M215" s="16"/>
      <c r="N215" s="16"/>
      <c r="O215" s="16"/>
      <c r="P215" s="16"/>
      <c r="Q215" s="16">
        <f t="shared" si="7"/>
        <v>0</v>
      </c>
      <c r="R215" s="19">
        <f>+E215*F215</f>
        <v>0</v>
      </c>
    </row>
    <row r="216" spans="1:18">
      <c r="A216" s="45">
        <v>3</v>
      </c>
      <c r="B216" s="45" t="s">
        <v>141</v>
      </c>
      <c r="C216" s="45" t="s">
        <v>142</v>
      </c>
      <c r="D216" s="45" t="s">
        <v>27</v>
      </c>
      <c r="E216" s="45">
        <v>6</v>
      </c>
      <c r="F216" s="42">
        <f>+I216+L216+Q216+Q217</f>
        <v>0</v>
      </c>
      <c r="G216" s="42"/>
      <c r="H216" s="42"/>
      <c r="I216" s="42"/>
      <c r="J216" s="42"/>
      <c r="K216" s="42"/>
      <c r="L216" s="42"/>
      <c r="M216" s="16" t="s">
        <v>87</v>
      </c>
      <c r="N216" s="16" t="s">
        <v>26</v>
      </c>
      <c r="O216" s="16">
        <v>7.0000000000000007E-2</v>
      </c>
      <c r="P216" s="16"/>
      <c r="Q216" s="16">
        <f t="shared" si="7"/>
        <v>0</v>
      </c>
      <c r="R216" s="42">
        <f>+E216*F216</f>
        <v>0</v>
      </c>
    </row>
    <row r="217" spans="1:18" ht="50.45" customHeight="1">
      <c r="A217" s="46"/>
      <c r="B217" s="46"/>
      <c r="C217" s="46"/>
      <c r="D217" s="46"/>
      <c r="E217" s="46"/>
      <c r="F217" s="44"/>
      <c r="G217" s="44"/>
      <c r="H217" s="44"/>
      <c r="I217" s="44"/>
      <c r="J217" s="44"/>
      <c r="K217" s="44"/>
      <c r="L217" s="44"/>
      <c r="M217" s="16"/>
      <c r="N217" s="16"/>
      <c r="O217" s="16"/>
      <c r="P217" s="16"/>
      <c r="Q217" s="16">
        <f t="shared" si="7"/>
        <v>0</v>
      </c>
      <c r="R217" s="44"/>
    </row>
    <row r="218" spans="1:18" ht="45">
      <c r="A218" s="26">
        <v>4</v>
      </c>
      <c r="B218" s="20" t="s">
        <v>90</v>
      </c>
      <c r="C218" s="15" t="s">
        <v>143</v>
      </c>
      <c r="D218" s="20" t="s">
        <v>91</v>
      </c>
      <c r="E218" s="20">
        <v>77</v>
      </c>
      <c r="F218" s="16">
        <f>+I218+L218+Q218</f>
        <v>0</v>
      </c>
      <c r="G218" s="16"/>
      <c r="H218" s="16"/>
      <c r="I218" s="16"/>
      <c r="J218" s="16"/>
      <c r="K218" s="16"/>
      <c r="L218" s="16"/>
      <c r="M218" s="26" t="s">
        <v>39</v>
      </c>
      <c r="N218" s="26" t="s">
        <v>26</v>
      </c>
      <c r="O218" s="21">
        <v>0.05</v>
      </c>
      <c r="P218" s="22"/>
      <c r="Q218" s="16">
        <f t="shared" si="7"/>
        <v>0</v>
      </c>
      <c r="R218" s="16">
        <f>+E218*F218</f>
        <v>0</v>
      </c>
    </row>
    <row r="219" spans="1:18" ht="60" customHeight="1">
      <c r="A219" s="15">
        <v>5</v>
      </c>
      <c r="B219" s="17" t="s">
        <v>105</v>
      </c>
      <c r="C219" s="17" t="s">
        <v>117</v>
      </c>
      <c r="D219" s="17" t="s">
        <v>107</v>
      </c>
      <c r="E219" s="17">
        <v>10</v>
      </c>
      <c r="F219" s="23">
        <f>+I219+Q219</f>
        <v>0</v>
      </c>
      <c r="G219" s="23"/>
      <c r="H219" s="23"/>
      <c r="I219" s="23"/>
      <c r="J219" s="23"/>
      <c r="K219" s="23"/>
      <c r="L219" s="23"/>
      <c r="M219" s="26" t="s">
        <v>108</v>
      </c>
      <c r="N219" s="26" t="s">
        <v>161</v>
      </c>
      <c r="O219" s="26">
        <v>0.05</v>
      </c>
      <c r="P219" s="16"/>
      <c r="Q219" s="16">
        <f t="shared" si="7"/>
        <v>0</v>
      </c>
      <c r="R219" s="16">
        <f>+E219*F219</f>
        <v>0</v>
      </c>
    </row>
    <row r="220" spans="1:18" ht="64.900000000000006" customHeight="1">
      <c r="A220" s="15">
        <v>6</v>
      </c>
      <c r="B220" s="15" t="s">
        <v>32</v>
      </c>
      <c r="C220" s="15" t="s">
        <v>110</v>
      </c>
      <c r="D220" s="15" t="s">
        <v>40</v>
      </c>
      <c r="E220" s="15">
        <v>500</v>
      </c>
      <c r="F220" s="23">
        <f>+I220+L220+Q220</f>
        <v>0</v>
      </c>
      <c r="G220" s="23"/>
      <c r="H220" s="23"/>
      <c r="I220" s="23"/>
      <c r="J220" s="23"/>
      <c r="K220" s="23"/>
      <c r="L220" s="23"/>
      <c r="M220" s="26" t="s">
        <v>111</v>
      </c>
      <c r="N220" s="26" t="s">
        <v>54</v>
      </c>
      <c r="O220" s="26">
        <v>1E-3</v>
      </c>
      <c r="P220" s="16"/>
      <c r="Q220" s="16">
        <f t="shared" si="7"/>
        <v>0</v>
      </c>
      <c r="R220" s="23">
        <f>+F220*E220</f>
        <v>0</v>
      </c>
    </row>
    <row r="221" spans="1:18" ht="45">
      <c r="A221" s="15">
        <v>7</v>
      </c>
      <c r="B221" s="15" t="s">
        <v>112</v>
      </c>
      <c r="C221" s="26" t="s">
        <v>113</v>
      </c>
      <c r="D221" s="26" t="s">
        <v>40</v>
      </c>
      <c r="E221" s="16">
        <v>10</v>
      </c>
      <c r="F221" s="23">
        <f>+I221+L221+Q221</f>
        <v>0</v>
      </c>
      <c r="G221" s="23"/>
      <c r="H221" s="23"/>
      <c r="I221" s="23"/>
      <c r="J221" s="23"/>
      <c r="K221" s="23"/>
      <c r="L221" s="23"/>
      <c r="M221" s="26" t="s">
        <v>113</v>
      </c>
      <c r="N221" s="26" t="s">
        <v>114</v>
      </c>
      <c r="O221" s="16">
        <v>1</v>
      </c>
      <c r="P221" s="16"/>
      <c r="Q221" s="16">
        <f t="shared" si="7"/>
        <v>0</v>
      </c>
      <c r="R221" s="23">
        <f>+F221*E221</f>
        <v>0</v>
      </c>
    </row>
    <row r="222" spans="1:18">
      <c r="A222" s="45">
        <v>8</v>
      </c>
      <c r="B222" s="47" t="s">
        <v>176</v>
      </c>
      <c r="C222" s="45" t="s">
        <v>125</v>
      </c>
      <c r="D222" s="45" t="s">
        <v>27</v>
      </c>
      <c r="E222" s="45">
        <v>49.9</v>
      </c>
      <c r="F222" s="42">
        <f>+I222+L222+Q222+Q223</f>
        <v>0</v>
      </c>
      <c r="G222" s="42"/>
      <c r="H222" s="42"/>
      <c r="I222" s="42"/>
      <c r="J222" s="42"/>
      <c r="K222" s="42"/>
      <c r="L222" s="42"/>
      <c r="M222" s="16" t="s">
        <v>34</v>
      </c>
      <c r="N222" s="16" t="s">
        <v>26</v>
      </c>
      <c r="O222" s="16">
        <v>0.38</v>
      </c>
      <c r="P222" s="16"/>
      <c r="Q222" s="16">
        <f t="shared" si="7"/>
        <v>0</v>
      </c>
      <c r="R222" s="42">
        <f>+E222*F222</f>
        <v>0</v>
      </c>
    </row>
    <row r="223" spans="1:18" ht="70.900000000000006" customHeight="1">
      <c r="A223" s="46"/>
      <c r="B223" s="46"/>
      <c r="C223" s="46"/>
      <c r="D223" s="46"/>
      <c r="E223" s="46"/>
      <c r="F223" s="44"/>
      <c r="G223" s="44"/>
      <c r="H223" s="44"/>
      <c r="I223" s="44"/>
      <c r="J223" s="44"/>
      <c r="K223" s="44"/>
      <c r="L223" s="44"/>
      <c r="M223" s="16" t="s">
        <v>33</v>
      </c>
      <c r="N223" s="16" t="s">
        <v>26</v>
      </c>
      <c r="O223" s="16">
        <v>7.0000000000000007E-2</v>
      </c>
      <c r="P223" s="16"/>
      <c r="Q223" s="16">
        <f t="shared" si="7"/>
        <v>0</v>
      </c>
      <c r="R223" s="44"/>
    </row>
    <row r="224" spans="1:18">
      <c r="A224" s="45">
        <v>9</v>
      </c>
      <c r="B224" s="45" t="s">
        <v>93</v>
      </c>
      <c r="C224" s="45" t="s">
        <v>122</v>
      </c>
      <c r="D224" s="45" t="s">
        <v>26</v>
      </c>
      <c r="E224" s="45">
        <v>38.5</v>
      </c>
      <c r="F224" s="42">
        <f>+I224+L224+Q224+Q225</f>
        <v>0</v>
      </c>
      <c r="G224" s="45"/>
      <c r="H224" s="45"/>
      <c r="I224" s="45"/>
      <c r="J224" s="45"/>
      <c r="K224" s="45"/>
      <c r="L224" s="45"/>
      <c r="M224" s="16" t="s">
        <v>94</v>
      </c>
      <c r="N224" s="25" t="s">
        <v>54</v>
      </c>
      <c r="O224" s="16">
        <v>0.44</v>
      </c>
      <c r="P224" s="16"/>
      <c r="Q224" s="16">
        <f t="shared" si="7"/>
        <v>0</v>
      </c>
      <c r="R224" s="45">
        <f>+E224*F224</f>
        <v>0</v>
      </c>
    </row>
    <row r="225" spans="1:18">
      <c r="A225" s="46"/>
      <c r="B225" s="46"/>
      <c r="C225" s="46"/>
      <c r="D225" s="46"/>
      <c r="E225" s="46"/>
      <c r="F225" s="44"/>
      <c r="G225" s="46"/>
      <c r="H225" s="46"/>
      <c r="I225" s="46"/>
      <c r="J225" s="46"/>
      <c r="K225" s="46"/>
      <c r="L225" s="46"/>
      <c r="M225" s="16" t="s">
        <v>55</v>
      </c>
      <c r="N225" s="16" t="s">
        <v>54</v>
      </c>
      <c r="O225" s="16">
        <v>0.66</v>
      </c>
      <c r="P225" s="16"/>
      <c r="Q225" s="16">
        <f t="shared" si="7"/>
        <v>0</v>
      </c>
      <c r="R225" s="46"/>
    </row>
    <row r="226" spans="1:18" ht="70.900000000000006" customHeight="1">
      <c r="A226" s="18">
        <v>10</v>
      </c>
      <c r="B226" s="24" t="s">
        <v>95</v>
      </c>
      <c r="C226" s="17" t="s">
        <v>144</v>
      </c>
      <c r="D226" s="30" t="s">
        <v>27</v>
      </c>
      <c r="E226" s="30">
        <v>5</v>
      </c>
      <c r="F226" s="19">
        <f>+I226+Q226</f>
        <v>0</v>
      </c>
      <c r="G226" s="19"/>
      <c r="H226" s="19"/>
      <c r="I226" s="19"/>
      <c r="J226" s="19"/>
      <c r="K226" s="19"/>
      <c r="L226" s="19"/>
      <c r="M226" s="26" t="s">
        <v>33</v>
      </c>
      <c r="N226" s="26" t="s">
        <v>26</v>
      </c>
      <c r="O226" s="26">
        <v>7.0000000000000007E-2</v>
      </c>
      <c r="P226" s="16"/>
      <c r="Q226" s="16">
        <f t="shared" si="7"/>
        <v>0</v>
      </c>
      <c r="R226" s="19">
        <f>+E226*F226</f>
        <v>0</v>
      </c>
    </row>
    <row r="227" spans="1:18">
      <c r="A227" s="45">
        <v>11</v>
      </c>
      <c r="B227" s="47" t="s">
        <v>165</v>
      </c>
      <c r="C227" s="45" t="s">
        <v>101</v>
      </c>
      <c r="D227" s="45" t="s">
        <v>27</v>
      </c>
      <c r="E227" s="45">
        <v>37</v>
      </c>
      <c r="F227" s="42">
        <f>+I227+L227+Q227+Q228+Q229</f>
        <v>0</v>
      </c>
      <c r="G227" s="42"/>
      <c r="H227" s="42"/>
      <c r="I227" s="42"/>
      <c r="J227" s="42"/>
      <c r="K227" s="42"/>
      <c r="L227" s="42"/>
      <c r="M227" s="16" t="s">
        <v>53</v>
      </c>
      <c r="N227" s="25" t="s">
        <v>54</v>
      </c>
      <c r="O227" s="16">
        <v>0.22</v>
      </c>
      <c r="P227" s="16"/>
      <c r="Q227" s="16">
        <f t="shared" si="7"/>
        <v>0</v>
      </c>
      <c r="R227" s="42">
        <f>+E227*F227</f>
        <v>0</v>
      </c>
    </row>
    <row r="228" spans="1:18">
      <c r="A228" s="48"/>
      <c r="B228" s="49"/>
      <c r="C228" s="48"/>
      <c r="D228" s="48"/>
      <c r="E228" s="48"/>
      <c r="F228" s="43"/>
      <c r="G228" s="43"/>
      <c r="H228" s="43"/>
      <c r="I228" s="43"/>
      <c r="J228" s="43"/>
      <c r="K228" s="43"/>
      <c r="L228" s="43"/>
      <c r="M228" s="16" t="s">
        <v>55</v>
      </c>
      <c r="N228" s="16" t="s">
        <v>54</v>
      </c>
      <c r="O228" s="16">
        <v>7.0000000000000007E-2</v>
      </c>
      <c r="P228" s="16"/>
      <c r="Q228" s="16">
        <f t="shared" si="7"/>
        <v>0</v>
      </c>
      <c r="R228" s="43"/>
    </row>
    <row r="229" spans="1:18" ht="45.6" customHeight="1">
      <c r="A229" s="46"/>
      <c r="B229" s="46"/>
      <c r="C229" s="46"/>
      <c r="D229" s="46"/>
      <c r="E229" s="46"/>
      <c r="F229" s="44"/>
      <c r="G229" s="44"/>
      <c r="H229" s="44"/>
      <c r="I229" s="44"/>
      <c r="J229" s="44"/>
      <c r="K229" s="44"/>
      <c r="L229" s="44"/>
      <c r="M229" s="16" t="s">
        <v>52</v>
      </c>
      <c r="N229" s="16" t="s">
        <v>43</v>
      </c>
      <c r="O229" s="16">
        <v>7.0000000000000007E-2</v>
      </c>
      <c r="P229" s="16"/>
      <c r="Q229" s="16">
        <f t="shared" si="7"/>
        <v>0</v>
      </c>
      <c r="R229" s="44"/>
    </row>
    <row r="230" spans="1:18">
      <c r="A230" s="45">
        <v>12</v>
      </c>
      <c r="B230" s="45" t="s">
        <v>56</v>
      </c>
      <c r="C230" s="45" t="s">
        <v>116</v>
      </c>
      <c r="D230" s="45" t="s">
        <v>27</v>
      </c>
      <c r="E230" s="45">
        <v>86</v>
      </c>
      <c r="F230" s="42">
        <f>+I230+L230+Q230+Q231</f>
        <v>0</v>
      </c>
      <c r="G230" s="45"/>
      <c r="H230" s="45"/>
      <c r="I230" s="45"/>
      <c r="J230" s="45"/>
      <c r="K230" s="45"/>
      <c r="L230" s="45"/>
      <c r="M230" s="16" t="s">
        <v>128</v>
      </c>
      <c r="N230" s="25" t="s">
        <v>26</v>
      </c>
      <c r="O230" s="16">
        <v>0.04</v>
      </c>
      <c r="P230" s="16"/>
      <c r="Q230" s="16">
        <f t="shared" si="7"/>
        <v>0</v>
      </c>
      <c r="R230" s="45">
        <f>+E230*F230</f>
        <v>0</v>
      </c>
    </row>
    <row r="231" spans="1:18" ht="43.9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16" t="s">
        <v>129</v>
      </c>
      <c r="N231" s="16" t="s">
        <v>114</v>
      </c>
      <c r="O231" s="16">
        <v>0.2</v>
      </c>
      <c r="P231" s="16"/>
      <c r="Q231" s="16">
        <f t="shared" si="7"/>
        <v>0</v>
      </c>
      <c r="R231" s="46"/>
    </row>
    <row r="232" spans="1:18">
      <c r="A232" s="45">
        <v>13</v>
      </c>
      <c r="B232" s="50" t="s">
        <v>175</v>
      </c>
      <c r="C232" s="50" t="s">
        <v>160</v>
      </c>
      <c r="D232" s="51" t="s">
        <v>27</v>
      </c>
      <c r="E232" s="51">
        <v>16</v>
      </c>
      <c r="F232" s="42">
        <f>+I232+L232+Q232+Q233</f>
        <v>0</v>
      </c>
      <c r="G232" s="45"/>
      <c r="H232" s="45"/>
      <c r="I232" s="45"/>
      <c r="J232" s="45"/>
      <c r="K232" s="45"/>
      <c r="L232" s="45"/>
      <c r="M232" s="16" t="s">
        <v>115</v>
      </c>
      <c r="N232" s="16" t="s">
        <v>26</v>
      </c>
      <c r="O232" s="16">
        <v>0.38</v>
      </c>
      <c r="P232" s="16"/>
      <c r="Q232" s="16">
        <f t="shared" si="7"/>
        <v>0</v>
      </c>
      <c r="R232" s="45">
        <f>+E232*F232</f>
        <v>0</v>
      </c>
    </row>
    <row r="233" spans="1:18" ht="92.45" customHeight="1">
      <c r="A233" s="46"/>
      <c r="B233" s="50"/>
      <c r="C233" s="50"/>
      <c r="D233" s="51"/>
      <c r="E233" s="51"/>
      <c r="F233" s="44"/>
      <c r="G233" s="46"/>
      <c r="H233" s="46"/>
      <c r="I233" s="46"/>
      <c r="J233" s="46"/>
      <c r="K233" s="46"/>
      <c r="L233" s="46"/>
      <c r="M233" s="16" t="s">
        <v>98</v>
      </c>
      <c r="N233" s="16" t="s">
        <v>26</v>
      </c>
      <c r="O233" s="16">
        <v>7.0000000000000007E-2</v>
      </c>
      <c r="P233" s="16"/>
      <c r="Q233" s="16">
        <f t="shared" si="7"/>
        <v>0</v>
      </c>
      <c r="R233" s="46"/>
    </row>
    <row r="234" spans="1:18">
      <c r="A234" s="28"/>
      <c r="B234" s="12"/>
      <c r="C234" s="28" t="s">
        <v>145</v>
      </c>
      <c r="D234" s="12"/>
      <c r="E234" s="13"/>
      <c r="F234" s="14"/>
      <c r="G234" s="13"/>
      <c r="H234" s="13"/>
      <c r="I234" s="13"/>
      <c r="J234" s="13"/>
      <c r="K234" s="13"/>
      <c r="L234" s="13"/>
      <c r="M234" s="29"/>
      <c r="N234" s="13"/>
      <c r="O234" s="13"/>
      <c r="P234" s="11"/>
      <c r="Q234" s="16">
        <f t="shared" si="7"/>
        <v>0</v>
      </c>
      <c r="R234" s="13"/>
    </row>
    <row r="235" spans="1:18">
      <c r="A235" s="45">
        <v>1</v>
      </c>
      <c r="B235" s="45" t="s">
        <v>97</v>
      </c>
      <c r="C235" s="45" t="s">
        <v>146</v>
      </c>
      <c r="D235" s="45" t="s">
        <v>27</v>
      </c>
      <c r="E235" s="45">
        <v>41</v>
      </c>
      <c r="F235" s="42">
        <f>+I235+L235+Q235+Q236</f>
        <v>0</v>
      </c>
      <c r="G235" s="42"/>
      <c r="H235" s="42"/>
      <c r="I235" s="42"/>
      <c r="J235" s="42"/>
      <c r="K235" s="42"/>
      <c r="L235" s="42"/>
      <c r="M235" s="16" t="s">
        <v>87</v>
      </c>
      <c r="N235" s="16" t="s">
        <v>26</v>
      </c>
      <c r="O235" s="16">
        <v>7.0000000000000007E-2</v>
      </c>
      <c r="P235" s="16"/>
      <c r="Q235" s="16">
        <f t="shared" si="7"/>
        <v>0</v>
      </c>
      <c r="R235" s="42">
        <f>+E235*F235</f>
        <v>0</v>
      </c>
    </row>
    <row r="236" spans="1:18" ht="57.6" customHeight="1">
      <c r="A236" s="46"/>
      <c r="B236" s="46"/>
      <c r="C236" s="46"/>
      <c r="D236" s="46"/>
      <c r="E236" s="46"/>
      <c r="F236" s="44"/>
      <c r="G236" s="44"/>
      <c r="H236" s="44"/>
      <c r="I236" s="44"/>
      <c r="J236" s="44"/>
      <c r="K236" s="44"/>
      <c r="L236" s="44"/>
      <c r="M236" s="16"/>
      <c r="N236" s="16"/>
      <c r="O236" s="16"/>
      <c r="P236" s="16"/>
      <c r="Q236" s="16">
        <f t="shared" si="7"/>
        <v>0</v>
      </c>
      <c r="R236" s="44"/>
    </row>
    <row r="237" spans="1:18" ht="40.9" customHeight="1">
      <c r="A237" s="17">
        <v>2</v>
      </c>
      <c r="B237" s="26" t="s">
        <v>89</v>
      </c>
      <c r="C237" s="26" t="s">
        <v>147</v>
      </c>
      <c r="D237" s="26" t="s">
        <v>26</v>
      </c>
      <c r="E237" s="26">
        <v>20.5</v>
      </c>
      <c r="F237" s="23">
        <f>+I237+L237+Q237</f>
        <v>0</v>
      </c>
      <c r="G237" s="26"/>
      <c r="H237" s="27"/>
      <c r="I237" s="27"/>
      <c r="J237" s="27"/>
      <c r="K237" s="27"/>
      <c r="L237" s="27"/>
      <c r="M237" s="16"/>
      <c r="N237" s="16"/>
      <c r="O237" s="16"/>
      <c r="P237" s="22"/>
      <c r="Q237" s="16">
        <f t="shared" si="7"/>
        <v>0</v>
      </c>
      <c r="R237" s="27">
        <f>+E237*F237</f>
        <v>0</v>
      </c>
    </row>
    <row r="238" spans="1:18" ht="53.45" customHeight="1">
      <c r="A238" s="26">
        <v>3</v>
      </c>
      <c r="B238" s="20" t="s">
        <v>90</v>
      </c>
      <c r="C238" s="15" t="s">
        <v>148</v>
      </c>
      <c r="D238" s="20" t="s">
        <v>91</v>
      </c>
      <c r="E238" s="20">
        <v>86.8</v>
      </c>
      <c r="F238" s="16">
        <f>+I238+L238+Q238</f>
        <v>0</v>
      </c>
      <c r="G238" s="16"/>
      <c r="H238" s="16"/>
      <c r="I238" s="16"/>
      <c r="J238" s="16"/>
      <c r="K238" s="16"/>
      <c r="L238" s="16"/>
      <c r="M238" s="26" t="s">
        <v>39</v>
      </c>
      <c r="N238" s="26" t="s">
        <v>26</v>
      </c>
      <c r="O238" s="21">
        <v>0.05</v>
      </c>
      <c r="P238" s="22"/>
      <c r="Q238" s="16">
        <f t="shared" si="7"/>
        <v>0</v>
      </c>
      <c r="R238" s="16">
        <f>+E238*F238</f>
        <v>0</v>
      </c>
    </row>
    <row r="239" spans="1:18" ht="45">
      <c r="A239" s="15">
        <v>4</v>
      </c>
      <c r="B239" s="37" t="s">
        <v>149</v>
      </c>
      <c r="C239" s="15" t="s">
        <v>150</v>
      </c>
      <c r="D239" s="37" t="s">
        <v>26</v>
      </c>
      <c r="E239" s="37">
        <v>33</v>
      </c>
      <c r="F239" s="16">
        <f>+I239+L239+Q239</f>
        <v>0</v>
      </c>
      <c r="G239" s="23"/>
      <c r="H239" s="23"/>
      <c r="I239" s="23"/>
      <c r="J239" s="23"/>
      <c r="K239" s="23"/>
      <c r="L239" s="23"/>
      <c r="M239" s="21" t="s">
        <v>151</v>
      </c>
      <c r="N239" s="21" t="s">
        <v>26</v>
      </c>
      <c r="O239" s="35">
        <v>1.24</v>
      </c>
      <c r="P239" s="21"/>
      <c r="Q239" s="16">
        <f t="shared" si="7"/>
        <v>0</v>
      </c>
      <c r="R239" s="16">
        <f>+E239*F239</f>
        <v>0</v>
      </c>
    </row>
    <row r="240" spans="1:18">
      <c r="A240" s="45">
        <v>5</v>
      </c>
      <c r="B240" s="45" t="s">
        <v>93</v>
      </c>
      <c r="C240" s="45" t="s">
        <v>152</v>
      </c>
      <c r="D240" s="45" t="s">
        <v>26</v>
      </c>
      <c r="E240" s="45">
        <v>32.799999999999997</v>
      </c>
      <c r="F240" s="42">
        <f>+I240+L240+Q240+Q241</f>
        <v>0</v>
      </c>
      <c r="G240" s="45"/>
      <c r="H240" s="45"/>
      <c r="I240" s="45"/>
      <c r="J240" s="45"/>
      <c r="K240" s="45"/>
      <c r="L240" s="45"/>
      <c r="M240" s="16" t="s">
        <v>94</v>
      </c>
      <c r="N240" s="25" t="s">
        <v>54</v>
      </c>
      <c r="O240" s="16">
        <v>0.44</v>
      </c>
      <c r="P240" s="16"/>
      <c r="Q240" s="16">
        <f t="shared" si="7"/>
        <v>0</v>
      </c>
      <c r="R240" s="45">
        <f>+F240*E240</f>
        <v>0</v>
      </c>
    </row>
    <row r="241" spans="1:18" ht="36" customHeight="1">
      <c r="A241" s="46"/>
      <c r="B241" s="46"/>
      <c r="C241" s="46"/>
      <c r="D241" s="46"/>
      <c r="E241" s="46"/>
      <c r="F241" s="44"/>
      <c r="G241" s="46"/>
      <c r="H241" s="46"/>
      <c r="I241" s="46"/>
      <c r="J241" s="46"/>
      <c r="K241" s="46"/>
      <c r="L241" s="46"/>
      <c r="M241" s="16" t="s">
        <v>55</v>
      </c>
      <c r="N241" s="16" t="s">
        <v>54</v>
      </c>
      <c r="O241" s="16">
        <v>0.66</v>
      </c>
      <c r="P241" s="16"/>
      <c r="Q241" s="16">
        <f t="shared" si="7"/>
        <v>0</v>
      </c>
      <c r="R241" s="46"/>
    </row>
    <row r="242" spans="1:18">
      <c r="A242" s="45">
        <v>6</v>
      </c>
      <c r="B242" s="47" t="s">
        <v>174</v>
      </c>
      <c r="C242" s="45" t="s">
        <v>153</v>
      </c>
      <c r="D242" s="45" t="s">
        <v>27</v>
      </c>
      <c r="E242" s="45">
        <v>24.6</v>
      </c>
      <c r="F242" s="42">
        <f>+I242+L242+Q242+Q243</f>
        <v>0</v>
      </c>
      <c r="G242" s="42"/>
      <c r="H242" s="42"/>
      <c r="I242" s="42"/>
      <c r="J242" s="42"/>
      <c r="K242" s="42"/>
      <c r="L242" s="42"/>
      <c r="M242" s="16" t="s">
        <v>34</v>
      </c>
      <c r="N242" s="16" t="s">
        <v>27</v>
      </c>
      <c r="O242" s="16">
        <v>0.38</v>
      </c>
      <c r="P242" s="16"/>
      <c r="Q242" s="16">
        <f t="shared" si="7"/>
        <v>0</v>
      </c>
      <c r="R242" s="42">
        <f>+E242*F242</f>
        <v>0</v>
      </c>
    </row>
    <row r="243" spans="1:18" ht="76.150000000000006" customHeight="1">
      <c r="A243" s="46"/>
      <c r="B243" s="46"/>
      <c r="C243" s="46"/>
      <c r="D243" s="46"/>
      <c r="E243" s="46"/>
      <c r="F243" s="44"/>
      <c r="G243" s="44"/>
      <c r="H243" s="44"/>
      <c r="I243" s="44"/>
      <c r="J243" s="44"/>
      <c r="K243" s="44"/>
      <c r="L243" s="44"/>
      <c r="M243" s="16" t="s">
        <v>33</v>
      </c>
      <c r="N243" s="16" t="s">
        <v>26</v>
      </c>
      <c r="O243" s="16">
        <v>7.0000000000000007E-2</v>
      </c>
      <c r="P243" s="16"/>
      <c r="Q243" s="16">
        <f t="shared" si="7"/>
        <v>0</v>
      </c>
      <c r="R243" s="44"/>
    </row>
    <row r="244" spans="1:18" ht="70.150000000000006" customHeight="1">
      <c r="A244" s="18">
        <v>7</v>
      </c>
      <c r="B244" s="26" t="s">
        <v>154</v>
      </c>
      <c r="C244" s="26" t="s">
        <v>155</v>
      </c>
      <c r="D244" s="26" t="s">
        <v>26</v>
      </c>
      <c r="E244" s="26">
        <v>66</v>
      </c>
      <c r="F244" s="23">
        <f>+I244+L244+Q244</f>
        <v>0</v>
      </c>
      <c r="G244" s="26"/>
      <c r="H244" s="19"/>
      <c r="I244" s="19"/>
      <c r="J244" s="19"/>
      <c r="K244" s="19"/>
      <c r="L244" s="19"/>
      <c r="M244" s="16"/>
      <c r="N244" s="16"/>
      <c r="O244" s="16"/>
      <c r="P244" s="16"/>
      <c r="Q244" s="16">
        <f t="shared" si="7"/>
        <v>0</v>
      </c>
      <c r="R244" s="19">
        <f>+E244*F244</f>
        <v>0</v>
      </c>
    </row>
    <row r="245" spans="1:18">
      <c r="A245" s="45">
        <v>8</v>
      </c>
      <c r="B245" s="47" t="s">
        <v>166</v>
      </c>
      <c r="C245" s="45" t="s">
        <v>101</v>
      </c>
      <c r="D245" s="45" t="s">
        <v>27</v>
      </c>
      <c r="E245" s="45">
        <v>73.599999999999994</v>
      </c>
      <c r="F245" s="42">
        <f>+I245+L245+Q245+Q246+Q247</f>
        <v>0</v>
      </c>
      <c r="G245" s="42"/>
      <c r="H245" s="42"/>
      <c r="I245" s="42"/>
      <c r="J245" s="42"/>
      <c r="K245" s="42"/>
      <c r="L245" s="42"/>
      <c r="M245" s="16" t="s">
        <v>53</v>
      </c>
      <c r="N245" s="16" t="s">
        <v>54</v>
      </c>
      <c r="O245" s="16">
        <v>0.22</v>
      </c>
      <c r="P245" s="16"/>
      <c r="Q245" s="16">
        <f t="shared" si="7"/>
        <v>0</v>
      </c>
      <c r="R245" s="42">
        <f>+E245*F245</f>
        <v>0</v>
      </c>
    </row>
    <row r="246" spans="1:18">
      <c r="A246" s="48"/>
      <c r="B246" s="49"/>
      <c r="C246" s="48"/>
      <c r="D246" s="48"/>
      <c r="E246" s="48"/>
      <c r="F246" s="43"/>
      <c r="G246" s="43"/>
      <c r="H246" s="43"/>
      <c r="I246" s="43"/>
      <c r="J246" s="43"/>
      <c r="K246" s="43"/>
      <c r="L246" s="43"/>
      <c r="M246" s="16" t="s">
        <v>55</v>
      </c>
      <c r="N246" s="16" t="s">
        <v>54</v>
      </c>
      <c r="O246" s="16">
        <v>7.0000000000000007E-2</v>
      </c>
      <c r="P246" s="16"/>
      <c r="Q246" s="16">
        <f t="shared" si="7"/>
        <v>0</v>
      </c>
      <c r="R246" s="43"/>
    </row>
    <row r="247" spans="1:18" ht="48" customHeight="1">
      <c r="A247" s="46"/>
      <c r="B247" s="46"/>
      <c r="C247" s="46"/>
      <c r="D247" s="46"/>
      <c r="E247" s="46"/>
      <c r="F247" s="44"/>
      <c r="G247" s="44"/>
      <c r="H247" s="44"/>
      <c r="I247" s="44"/>
      <c r="J247" s="44"/>
      <c r="K247" s="44"/>
      <c r="L247" s="44"/>
      <c r="M247" s="16" t="s">
        <v>52</v>
      </c>
      <c r="N247" s="16" t="s">
        <v>43</v>
      </c>
      <c r="O247" s="16">
        <v>7.0000000000000007E-2</v>
      </c>
      <c r="P247" s="16"/>
      <c r="Q247" s="16">
        <f t="shared" si="7"/>
        <v>0</v>
      </c>
      <c r="R247" s="44"/>
    </row>
    <row r="248" spans="1:18" ht="69" customHeight="1">
      <c r="A248" s="18">
        <v>9</v>
      </c>
      <c r="B248" s="38" t="s">
        <v>90</v>
      </c>
      <c r="C248" s="26" t="s">
        <v>182</v>
      </c>
      <c r="D248" s="26" t="s">
        <v>91</v>
      </c>
      <c r="E248" s="26">
        <v>44</v>
      </c>
      <c r="F248" s="23">
        <f>+I248+L248+Q248</f>
        <v>0</v>
      </c>
      <c r="G248" s="21"/>
      <c r="H248" s="26"/>
      <c r="I248" s="16"/>
      <c r="J248" s="21"/>
      <c r="K248" s="26"/>
      <c r="L248" s="16"/>
      <c r="M248" s="16" t="s">
        <v>156</v>
      </c>
      <c r="N248" s="16" t="s">
        <v>26</v>
      </c>
      <c r="O248" s="16">
        <v>0.2</v>
      </c>
      <c r="P248" s="16"/>
      <c r="Q248" s="16">
        <f t="shared" si="7"/>
        <v>0</v>
      </c>
      <c r="R248" s="19">
        <f>+E248*F248</f>
        <v>0</v>
      </c>
    </row>
    <row r="249" spans="1:18">
      <c r="A249" s="45">
        <v>10</v>
      </c>
      <c r="B249" s="47" t="s">
        <v>56</v>
      </c>
      <c r="C249" s="45" t="s">
        <v>116</v>
      </c>
      <c r="D249" s="45" t="s">
        <v>27</v>
      </c>
      <c r="E249" s="45">
        <v>246</v>
      </c>
      <c r="F249" s="42">
        <f>+I249+L249+Q249+Q250</f>
        <v>0</v>
      </c>
      <c r="G249" s="42"/>
      <c r="H249" s="42"/>
      <c r="I249" s="42"/>
      <c r="J249" s="42"/>
      <c r="K249" s="42"/>
      <c r="L249" s="42"/>
      <c r="M249" s="16" t="s">
        <v>128</v>
      </c>
      <c r="N249" s="16" t="s">
        <v>26</v>
      </c>
      <c r="O249" s="16">
        <v>0.04</v>
      </c>
      <c r="P249" s="16"/>
      <c r="Q249" s="16">
        <f t="shared" si="7"/>
        <v>0</v>
      </c>
      <c r="R249" s="42">
        <f>+E249*F249</f>
        <v>0</v>
      </c>
    </row>
    <row r="250" spans="1:18" ht="37.9" customHeight="1">
      <c r="A250" s="46"/>
      <c r="B250" s="46"/>
      <c r="C250" s="46"/>
      <c r="D250" s="46"/>
      <c r="E250" s="46"/>
      <c r="F250" s="44"/>
      <c r="G250" s="44"/>
      <c r="H250" s="44"/>
      <c r="I250" s="44"/>
      <c r="J250" s="44"/>
      <c r="K250" s="44"/>
      <c r="L250" s="44"/>
      <c r="M250" s="16" t="s">
        <v>129</v>
      </c>
      <c r="N250" s="16" t="s">
        <v>114</v>
      </c>
      <c r="O250" s="16">
        <v>0.2</v>
      </c>
      <c r="P250" s="16"/>
      <c r="Q250" s="16">
        <f t="shared" si="7"/>
        <v>0</v>
      </c>
      <c r="R250" s="44"/>
    </row>
    <row r="251" spans="1:18" ht="58.9" customHeight="1">
      <c r="A251" s="18">
        <v>11</v>
      </c>
      <c r="B251" s="26" t="s">
        <v>112</v>
      </c>
      <c r="C251" s="26" t="s">
        <v>157</v>
      </c>
      <c r="D251" s="26" t="s">
        <v>27</v>
      </c>
      <c r="E251" s="26">
        <v>3</v>
      </c>
      <c r="F251" s="23">
        <f>+I251+L251+Q251</f>
        <v>0</v>
      </c>
      <c r="G251" s="26"/>
      <c r="H251" s="26"/>
      <c r="I251" s="16"/>
      <c r="J251" s="26"/>
      <c r="K251" s="26"/>
      <c r="L251" s="16"/>
      <c r="M251" s="26" t="s">
        <v>158</v>
      </c>
      <c r="N251" s="26" t="s">
        <v>27</v>
      </c>
      <c r="O251" s="26">
        <v>1</v>
      </c>
      <c r="P251" s="16"/>
      <c r="Q251" s="16">
        <f t="shared" si="7"/>
        <v>0</v>
      </c>
      <c r="R251" s="19">
        <f>+E251*F251</f>
        <v>0</v>
      </c>
    </row>
    <row r="252" spans="1:18">
      <c r="A252" s="31"/>
      <c r="B252" s="26"/>
      <c r="C252" s="39" t="s">
        <v>22</v>
      </c>
      <c r="D252" s="2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40">
        <f>SUM(R11:R251)</f>
        <v>0</v>
      </c>
    </row>
    <row r="253" spans="1:18" ht="30">
      <c r="A253" s="31"/>
      <c r="B253" s="26"/>
      <c r="C253" s="39" t="s">
        <v>29</v>
      </c>
      <c r="D253" s="2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40">
        <f>R252*13.3/100</f>
        <v>0</v>
      </c>
    </row>
    <row r="254" spans="1:18">
      <c r="A254" s="31"/>
      <c r="B254" s="26"/>
      <c r="C254" s="39" t="s">
        <v>21</v>
      </c>
      <c r="D254" s="2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40">
        <f>R252+R253</f>
        <v>0</v>
      </c>
    </row>
    <row r="255" spans="1:18" ht="30">
      <c r="A255" s="31"/>
      <c r="B255" s="26"/>
      <c r="C255" s="39" t="s">
        <v>30</v>
      </c>
      <c r="D255" s="2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40">
        <f>R254*11/100</f>
        <v>0</v>
      </c>
    </row>
    <row r="256" spans="1:18">
      <c r="A256" s="31"/>
      <c r="B256" s="26"/>
      <c r="C256" s="39" t="s">
        <v>21</v>
      </c>
      <c r="D256" s="2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40">
        <f>R254+R255</f>
        <v>0</v>
      </c>
    </row>
    <row r="257" spans="2:17">
      <c r="B257" s="2"/>
      <c r="Q257" s="4"/>
    </row>
    <row r="258" spans="2:17">
      <c r="B258" s="2"/>
      <c r="E258" s="5"/>
      <c r="G258" s="59"/>
      <c r="H258" s="59"/>
      <c r="J258" s="59"/>
      <c r="K258" s="59"/>
      <c r="L258" s="59"/>
      <c r="M258" s="5"/>
      <c r="N258" s="59"/>
      <c r="O258" s="59"/>
      <c r="P258" s="59"/>
      <c r="Q258" s="4"/>
    </row>
    <row r="259" spans="2:17">
      <c r="B259" s="2"/>
      <c r="Q259" s="4"/>
    </row>
    <row r="260" spans="2:17">
      <c r="B260" s="2"/>
    </row>
    <row r="261" spans="2:17">
      <c r="B261" s="2"/>
    </row>
    <row r="262" spans="2:17">
      <c r="B262" s="2"/>
    </row>
    <row r="263" spans="2:17">
      <c r="B263" s="2"/>
    </row>
    <row r="264" spans="2:17">
      <c r="B264" s="2"/>
    </row>
    <row r="265" spans="2:17">
      <c r="B265" s="2"/>
    </row>
    <row r="266" spans="2:17">
      <c r="B266" s="2"/>
      <c r="L266" s="3" t="s">
        <v>25</v>
      </c>
      <c r="O266" s="2"/>
    </row>
    <row r="267" spans="2:17">
      <c r="B267" s="2"/>
      <c r="O267" s="2"/>
    </row>
    <row r="268" spans="2:17">
      <c r="B268" s="2"/>
      <c r="O268" s="2"/>
    </row>
    <row r="269" spans="2:17">
      <c r="B269" s="2"/>
      <c r="O269" s="2"/>
    </row>
    <row r="270" spans="2:17">
      <c r="B270" s="2"/>
      <c r="O270" s="2"/>
    </row>
    <row r="271" spans="2:17">
      <c r="B271" s="2"/>
      <c r="O271" s="2"/>
    </row>
    <row r="272" spans="2:17">
      <c r="B272" s="2"/>
      <c r="O272" s="2"/>
    </row>
    <row r="273" spans="2:15">
      <c r="B273" s="2"/>
      <c r="M273" s="2"/>
      <c r="N273" s="2"/>
      <c r="O273" s="2"/>
    </row>
    <row r="274" spans="2:15">
      <c r="B274" s="2"/>
      <c r="M274" s="2"/>
      <c r="N274" s="2"/>
      <c r="O274" s="2"/>
    </row>
    <row r="275" spans="2:15">
      <c r="B275" s="2"/>
      <c r="M275" s="2"/>
      <c r="N275" s="2"/>
      <c r="O275" s="2"/>
    </row>
    <row r="276" spans="2:15">
      <c r="B276" s="2"/>
      <c r="M276" s="2"/>
      <c r="N276" s="2"/>
      <c r="O276" s="2"/>
    </row>
    <row r="277" spans="2:15">
      <c r="B277" s="2"/>
      <c r="M277" s="2"/>
      <c r="N277" s="2"/>
      <c r="O277" s="2"/>
    </row>
    <row r="278" spans="2:15">
      <c r="B278" s="2"/>
      <c r="M278" s="2"/>
      <c r="N278" s="2"/>
      <c r="O278" s="2"/>
    </row>
    <row r="279" spans="2:15">
      <c r="B279" s="2"/>
      <c r="M279" s="2"/>
      <c r="N279" s="2"/>
      <c r="O279" s="2"/>
    </row>
    <row r="280" spans="2:15">
      <c r="B280" s="2"/>
      <c r="M280" s="2"/>
      <c r="N280" s="2"/>
      <c r="O280" s="2"/>
    </row>
    <row r="281" spans="2:15">
      <c r="B281" s="2"/>
      <c r="M281" s="2"/>
      <c r="N281" s="2"/>
      <c r="O281" s="2"/>
    </row>
    <row r="282" spans="2:15">
      <c r="B282" s="2"/>
      <c r="M282" s="2"/>
      <c r="N282" s="2"/>
      <c r="O282" s="2"/>
    </row>
    <row r="283" spans="2:15">
      <c r="B283" s="2"/>
      <c r="M283" s="2"/>
      <c r="N283" s="2"/>
      <c r="O283" s="2"/>
    </row>
    <row r="284" spans="2:15">
      <c r="B284" s="2"/>
      <c r="M284" s="2"/>
      <c r="N284" s="2"/>
      <c r="O284" s="2"/>
    </row>
    <row r="285" spans="2:15">
      <c r="B285" s="2"/>
      <c r="M285" s="2"/>
      <c r="N285" s="2"/>
      <c r="O285" s="2"/>
    </row>
    <row r="286" spans="2:15">
      <c r="B286" s="2"/>
      <c r="M286" s="2"/>
      <c r="N286" s="2"/>
      <c r="O286" s="2"/>
    </row>
    <row r="287" spans="2:15">
      <c r="B287" s="2"/>
      <c r="M287" s="2"/>
      <c r="N287" s="2"/>
      <c r="O287" s="2"/>
    </row>
    <row r="288" spans="2:15">
      <c r="B288" s="2"/>
      <c r="M288" s="2"/>
      <c r="N288" s="2"/>
      <c r="O288" s="2"/>
    </row>
    <row r="289" spans="2:15">
      <c r="B289" s="2"/>
      <c r="M289" s="2"/>
      <c r="N289" s="2"/>
      <c r="O289" s="2"/>
    </row>
    <row r="290" spans="2:15">
      <c r="B290" s="2"/>
      <c r="M290" s="2"/>
      <c r="N290" s="2"/>
      <c r="O290" s="2"/>
    </row>
    <row r="291" spans="2:15">
      <c r="B291" s="2"/>
      <c r="M291" s="2"/>
      <c r="N291" s="2"/>
      <c r="O291" s="2"/>
    </row>
    <row r="292" spans="2:15">
      <c r="B292" s="2"/>
      <c r="M292" s="2"/>
      <c r="N292" s="2"/>
      <c r="O292" s="2"/>
    </row>
    <row r="293" spans="2:15">
      <c r="B293" s="2"/>
      <c r="M293" s="2"/>
      <c r="N293" s="2"/>
      <c r="O293" s="2"/>
    </row>
    <row r="294" spans="2:15">
      <c r="B294" s="2"/>
      <c r="M294" s="2"/>
      <c r="N294" s="2"/>
      <c r="O294" s="2"/>
    </row>
    <row r="295" spans="2:15">
      <c r="B295" s="2"/>
      <c r="M295" s="2"/>
      <c r="N295" s="2"/>
      <c r="O295" s="2"/>
    </row>
    <row r="296" spans="2:15">
      <c r="B296" s="2"/>
      <c r="M296" s="2"/>
      <c r="N296" s="2"/>
      <c r="O296" s="2"/>
    </row>
  </sheetData>
  <mergeCells count="992">
    <mergeCell ref="F11:F13"/>
    <mergeCell ref="G11:G13"/>
    <mergeCell ref="H11:H13"/>
    <mergeCell ref="I11:I13"/>
    <mergeCell ref="J11:J13"/>
    <mergeCell ref="D11:D13"/>
    <mergeCell ref="E11:E13"/>
    <mergeCell ref="A11:A13"/>
    <mergeCell ref="B11:B13"/>
    <mergeCell ref="C11:C13"/>
    <mergeCell ref="J8:L8"/>
    <mergeCell ref="M8:Q8"/>
    <mergeCell ref="K21:K22"/>
    <mergeCell ref="L21:L22"/>
    <mergeCell ref="I15:I16"/>
    <mergeCell ref="J15:J16"/>
    <mergeCell ref="E1:M1"/>
    <mergeCell ref="E3:M3"/>
    <mergeCell ref="A2:R2"/>
    <mergeCell ref="B6:B9"/>
    <mergeCell ref="C6:C9"/>
    <mergeCell ref="D6:D9"/>
    <mergeCell ref="R6:R9"/>
    <mergeCell ref="A6:A9"/>
    <mergeCell ref="G8:I8"/>
    <mergeCell ref="E6:E9"/>
    <mergeCell ref="F6:F9"/>
    <mergeCell ref="G6:Q7"/>
    <mergeCell ref="A21:A22"/>
    <mergeCell ref="B21:B22"/>
    <mergeCell ref="C21:C22"/>
    <mergeCell ref="D21:D22"/>
    <mergeCell ref="E21:E22"/>
    <mergeCell ref="F21:F22"/>
    <mergeCell ref="R11:R13"/>
    <mergeCell ref="R21:R22"/>
    <mergeCell ref="K11:K13"/>
    <mergeCell ref="L11:L13"/>
    <mergeCell ref="N258:P258"/>
    <mergeCell ref="J258:L258"/>
    <mergeCell ref="G258:H258"/>
    <mergeCell ref="G21:G22"/>
    <mergeCell ref="H21:H22"/>
    <mergeCell ref="I21:I22"/>
    <mergeCell ref="J21:J22"/>
    <mergeCell ref="G198:G200"/>
    <mergeCell ref="H198:H200"/>
    <mergeCell ref="I198:I200"/>
    <mergeCell ref="J198:J200"/>
    <mergeCell ref="K198:K200"/>
    <mergeCell ref="L198:L200"/>
    <mergeCell ref="J209:J210"/>
    <mergeCell ref="I36:I38"/>
    <mergeCell ref="J25:J26"/>
    <mergeCell ref="K25:K26"/>
    <mergeCell ref="L25:L26"/>
    <mergeCell ref="R25:R26"/>
    <mergeCell ref="K15:K16"/>
    <mergeCell ref="R198:R200"/>
    <mergeCell ref="A198:A200"/>
    <mergeCell ref="B198:B200"/>
    <mergeCell ref="C198:C200"/>
    <mergeCell ref="D198:D200"/>
    <mergeCell ref="E198:E200"/>
    <mergeCell ref="F198:F200"/>
    <mergeCell ref="H36:H38"/>
    <mergeCell ref="R15:R16"/>
    <mergeCell ref="A15:A16"/>
    <mergeCell ref="B15:B16"/>
    <mergeCell ref="C15:C16"/>
    <mergeCell ref="D15:D16"/>
    <mergeCell ref="E15:E16"/>
    <mergeCell ref="L15:L16"/>
    <mergeCell ref="F15:F16"/>
    <mergeCell ref="G15:G16"/>
    <mergeCell ref="H15:H16"/>
    <mergeCell ref="F36:F38"/>
    <mergeCell ref="G36:G38"/>
    <mergeCell ref="J28:J30"/>
    <mergeCell ref="K28:K30"/>
    <mergeCell ref="L28:L30"/>
    <mergeCell ref="R28:R30"/>
    <mergeCell ref="K209:K210"/>
    <mergeCell ref="L209:L210"/>
    <mergeCell ref="R209:R210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I209:I210"/>
    <mergeCell ref="A25:A26"/>
    <mergeCell ref="B25:B26"/>
    <mergeCell ref="C25:C26"/>
    <mergeCell ref="D25:D26"/>
    <mergeCell ref="E25:E26"/>
    <mergeCell ref="A28:A30"/>
    <mergeCell ref="B28:B30"/>
    <mergeCell ref="C28:C30"/>
    <mergeCell ref="D28:D30"/>
    <mergeCell ref="E28:E30"/>
    <mergeCell ref="J36:J38"/>
    <mergeCell ref="K36:K38"/>
    <mergeCell ref="L36:L38"/>
    <mergeCell ref="R36:R38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R39:R40"/>
    <mergeCell ref="A36:A38"/>
    <mergeCell ref="B36:B38"/>
    <mergeCell ref="C36:C38"/>
    <mergeCell ref="D36:D38"/>
    <mergeCell ref="E36:E38"/>
    <mergeCell ref="H47:H49"/>
    <mergeCell ref="I47:I49"/>
    <mergeCell ref="J47:J49"/>
    <mergeCell ref="K47:K49"/>
    <mergeCell ref="R45:R46"/>
    <mergeCell ref="A45:A46"/>
    <mergeCell ref="B45:B46"/>
    <mergeCell ref="C45:C46"/>
    <mergeCell ref="D45:D46"/>
    <mergeCell ref="E45:E46"/>
    <mergeCell ref="F45:F46"/>
    <mergeCell ref="G45:G46"/>
    <mergeCell ref="H45:H46"/>
    <mergeCell ref="I45:I46"/>
    <mergeCell ref="R47:R49"/>
    <mergeCell ref="J45:J46"/>
    <mergeCell ref="L47:L49"/>
    <mergeCell ref="K45:K46"/>
    <mergeCell ref="L45:L46"/>
    <mergeCell ref="F56:F57"/>
    <mergeCell ref="G56:G57"/>
    <mergeCell ref="H56:H57"/>
    <mergeCell ref="I56:I57"/>
    <mergeCell ref="J53:J55"/>
    <mergeCell ref="K53:K55"/>
    <mergeCell ref="L53:L55"/>
    <mergeCell ref="R53:R55"/>
    <mergeCell ref="A47:A49"/>
    <mergeCell ref="B47:B49"/>
    <mergeCell ref="C47:C49"/>
    <mergeCell ref="D47:D49"/>
    <mergeCell ref="E47:E49"/>
    <mergeCell ref="F47:F49"/>
    <mergeCell ref="G47:G49"/>
    <mergeCell ref="A53:A55"/>
    <mergeCell ref="B53:B55"/>
    <mergeCell ref="C53:C55"/>
    <mergeCell ref="D53:D55"/>
    <mergeCell ref="E53:E55"/>
    <mergeCell ref="F53:F55"/>
    <mergeCell ref="G53:G55"/>
    <mergeCell ref="H53:H55"/>
    <mergeCell ref="I53:I55"/>
    <mergeCell ref="H65:H67"/>
    <mergeCell ref="I65:I67"/>
    <mergeCell ref="J56:J57"/>
    <mergeCell ref="K56:K57"/>
    <mergeCell ref="L56:L57"/>
    <mergeCell ref="R56:R57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R62:R63"/>
    <mergeCell ref="A56:A57"/>
    <mergeCell ref="B56:B57"/>
    <mergeCell ref="C56:C57"/>
    <mergeCell ref="D56:D57"/>
    <mergeCell ref="E56:E57"/>
    <mergeCell ref="J65:J67"/>
    <mergeCell ref="K65:K67"/>
    <mergeCell ref="L65:L67"/>
    <mergeCell ref="R65:R67"/>
    <mergeCell ref="A71:A73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K71:K73"/>
    <mergeCell ref="L71:L73"/>
    <mergeCell ref="R71:R73"/>
    <mergeCell ref="A65:A67"/>
    <mergeCell ref="B65:B67"/>
    <mergeCell ref="C65:C67"/>
    <mergeCell ref="D65:D67"/>
    <mergeCell ref="E65:E67"/>
    <mergeCell ref="F65:F67"/>
    <mergeCell ref="G65:G67"/>
    <mergeCell ref="R74:R75"/>
    <mergeCell ref="A80:A82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K80:K82"/>
    <mergeCell ref="L80:L82"/>
    <mergeCell ref="R80:R82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D85:D87"/>
    <mergeCell ref="E85:E87"/>
    <mergeCell ref="F85:F87"/>
    <mergeCell ref="G85:G87"/>
    <mergeCell ref="H85:H87"/>
    <mergeCell ref="I85:I87"/>
    <mergeCell ref="J74:J75"/>
    <mergeCell ref="K74:K75"/>
    <mergeCell ref="L74:L75"/>
    <mergeCell ref="F96:F97"/>
    <mergeCell ref="G96:G97"/>
    <mergeCell ref="H96:H97"/>
    <mergeCell ref="I96:I97"/>
    <mergeCell ref="J85:J87"/>
    <mergeCell ref="K85:K87"/>
    <mergeCell ref="L85:L87"/>
    <mergeCell ref="R85:R87"/>
    <mergeCell ref="A93:A95"/>
    <mergeCell ref="B93:B95"/>
    <mergeCell ref="C93:C95"/>
    <mergeCell ref="D93:D95"/>
    <mergeCell ref="E93:E95"/>
    <mergeCell ref="F93:F95"/>
    <mergeCell ref="G93:G95"/>
    <mergeCell ref="H93:H95"/>
    <mergeCell ref="I93:I95"/>
    <mergeCell ref="J93:J95"/>
    <mergeCell ref="K93:K95"/>
    <mergeCell ref="L93:L95"/>
    <mergeCell ref="R93:R95"/>
    <mergeCell ref="A85:A87"/>
    <mergeCell ref="B85:B87"/>
    <mergeCell ref="C85:C87"/>
    <mergeCell ref="H104:H106"/>
    <mergeCell ref="I104:I106"/>
    <mergeCell ref="J96:J97"/>
    <mergeCell ref="K96:K97"/>
    <mergeCell ref="L96:L97"/>
    <mergeCell ref="R96:R97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K100:K101"/>
    <mergeCell ref="L100:L101"/>
    <mergeCell ref="R100:R101"/>
    <mergeCell ref="A96:A97"/>
    <mergeCell ref="B96:B97"/>
    <mergeCell ref="C96:C97"/>
    <mergeCell ref="D96:D97"/>
    <mergeCell ref="E96:E97"/>
    <mergeCell ref="J104:J106"/>
    <mergeCell ref="K104:K106"/>
    <mergeCell ref="L104:L106"/>
    <mergeCell ref="R104:R106"/>
    <mergeCell ref="A111:A113"/>
    <mergeCell ref="B111:B113"/>
    <mergeCell ref="C111:C113"/>
    <mergeCell ref="D111:D113"/>
    <mergeCell ref="E111:E113"/>
    <mergeCell ref="F111:F113"/>
    <mergeCell ref="G111:G113"/>
    <mergeCell ref="H111:H113"/>
    <mergeCell ref="I111:I113"/>
    <mergeCell ref="J111:J113"/>
    <mergeCell ref="K111:K113"/>
    <mergeCell ref="L111:L113"/>
    <mergeCell ref="R111:R113"/>
    <mergeCell ref="A104:A106"/>
    <mergeCell ref="B104:B106"/>
    <mergeCell ref="C104:C106"/>
    <mergeCell ref="D104:D106"/>
    <mergeCell ref="E104:E106"/>
    <mergeCell ref="F104:F106"/>
    <mergeCell ref="G104:G106"/>
    <mergeCell ref="D125:D126"/>
    <mergeCell ref="R114:R115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K118:K119"/>
    <mergeCell ref="L118:L119"/>
    <mergeCell ref="R118:R119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H132:H133"/>
    <mergeCell ref="I132:I133"/>
    <mergeCell ref="R122:R124"/>
    <mergeCell ref="A128:A130"/>
    <mergeCell ref="B128:B130"/>
    <mergeCell ref="C128:C130"/>
    <mergeCell ref="D128:D130"/>
    <mergeCell ref="E128:E130"/>
    <mergeCell ref="F128:F130"/>
    <mergeCell ref="G128:G130"/>
    <mergeCell ref="H128:H130"/>
    <mergeCell ref="I128:I130"/>
    <mergeCell ref="J128:J130"/>
    <mergeCell ref="K128:K130"/>
    <mergeCell ref="L128:L130"/>
    <mergeCell ref="R128:R130"/>
    <mergeCell ref="A122:A124"/>
    <mergeCell ref="B122:B124"/>
    <mergeCell ref="C122:C124"/>
    <mergeCell ref="D122:D124"/>
    <mergeCell ref="E122:E124"/>
    <mergeCell ref="F122:F124"/>
    <mergeCell ref="G122:G124"/>
    <mergeCell ref="H122:H124"/>
    <mergeCell ref="J132:J133"/>
    <mergeCell ref="K132:K133"/>
    <mergeCell ref="L132:L133"/>
    <mergeCell ref="R132:R133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I140"/>
    <mergeCell ref="J139:J140"/>
    <mergeCell ref="K139:K140"/>
    <mergeCell ref="L139:L140"/>
    <mergeCell ref="R139:R140"/>
    <mergeCell ref="A132:A133"/>
    <mergeCell ref="B132:B133"/>
    <mergeCell ref="C132:C133"/>
    <mergeCell ref="D132:D133"/>
    <mergeCell ref="E132:E133"/>
    <mergeCell ref="F132:F133"/>
    <mergeCell ref="G132:G133"/>
    <mergeCell ref="R142:R143"/>
    <mergeCell ref="A145:A147"/>
    <mergeCell ref="B145:B147"/>
    <mergeCell ref="C145:C147"/>
    <mergeCell ref="D145:D147"/>
    <mergeCell ref="E145:E147"/>
    <mergeCell ref="F145:F147"/>
    <mergeCell ref="G145:G147"/>
    <mergeCell ref="H145:H147"/>
    <mergeCell ref="I145:I147"/>
    <mergeCell ref="J145:J147"/>
    <mergeCell ref="K145:K147"/>
    <mergeCell ref="L145:L147"/>
    <mergeCell ref="R145:R147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I143"/>
    <mergeCell ref="D151:D153"/>
    <mergeCell ref="E151:E153"/>
    <mergeCell ref="F151:F153"/>
    <mergeCell ref="G151:G153"/>
    <mergeCell ref="H151:H153"/>
    <mergeCell ref="I151:I153"/>
    <mergeCell ref="J142:J143"/>
    <mergeCell ref="K142:K143"/>
    <mergeCell ref="L142:L143"/>
    <mergeCell ref="F160:F161"/>
    <mergeCell ref="G160:G161"/>
    <mergeCell ref="H160:H161"/>
    <mergeCell ref="I160:I161"/>
    <mergeCell ref="J151:J153"/>
    <mergeCell ref="K151:K153"/>
    <mergeCell ref="L151:L153"/>
    <mergeCell ref="R151:R153"/>
    <mergeCell ref="A155:A156"/>
    <mergeCell ref="B155:B156"/>
    <mergeCell ref="C155:C156"/>
    <mergeCell ref="D155:D156"/>
    <mergeCell ref="E155:E156"/>
    <mergeCell ref="F155:F156"/>
    <mergeCell ref="G155:G156"/>
    <mergeCell ref="H155:H156"/>
    <mergeCell ref="I155:I156"/>
    <mergeCell ref="J155:J156"/>
    <mergeCell ref="K155:K156"/>
    <mergeCell ref="L155:L156"/>
    <mergeCell ref="R155:R156"/>
    <mergeCell ref="A151:A153"/>
    <mergeCell ref="B151:B153"/>
    <mergeCell ref="C151:C153"/>
    <mergeCell ref="H168:H170"/>
    <mergeCell ref="I168:I170"/>
    <mergeCell ref="J160:J161"/>
    <mergeCell ref="K160:K161"/>
    <mergeCell ref="L160:L161"/>
    <mergeCell ref="R160:R161"/>
    <mergeCell ref="A162:A164"/>
    <mergeCell ref="B162:B164"/>
    <mergeCell ref="C162:C164"/>
    <mergeCell ref="D162:D164"/>
    <mergeCell ref="E162:E164"/>
    <mergeCell ref="F162:F164"/>
    <mergeCell ref="G162:G164"/>
    <mergeCell ref="H162:H164"/>
    <mergeCell ref="I162:I164"/>
    <mergeCell ref="J162:J164"/>
    <mergeCell ref="K162:K164"/>
    <mergeCell ref="L162:L164"/>
    <mergeCell ref="R162:R164"/>
    <mergeCell ref="A160:A161"/>
    <mergeCell ref="B160:B161"/>
    <mergeCell ref="C160:C161"/>
    <mergeCell ref="D160:D161"/>
    <mergeCell ref="E160:E161"/>
    <mergeCell ref="J168:J170"/>
    <mergeCell ref="K168:K170"/>
    <mergeCell ref="L168:L170"/>
    <mergeCell ref="R168:R170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I171:I172"/>
    <mergeCell ref="J171:J172"/>
    <mergeCell ref="K171:K172"/>
    <mergeCell ref="L171:L172"/>
    <mergeCell ref="R171:R172"/>
    <mergeCell ref="A168:A170"/>
    <mergeCell ref="B168:B170"/>
    <mergeCell ref="C168:C170"/>
    <mergeCell ref="D168:D170"/>
    <mergeCell ref="E168:E170"/>
    <mergeCell ref="F168:F170"/>
    <mergeCell ref="G168:G170"/>
    <mergeCell ref="F189:F190"/>
    <mergeCell ref="G189:G190"/>
    <mergeCell ref="H189:H190"/>
    <mergeCell ref="I189:I190"/>
    <mergeCell ref="J177:J178"/>
    <mergeCell ref="K177:K178"/>
    <mergeCell ref="L177:L178"/>
    <mergeCell ref="R177:R178"/>
    <mergeCell ref="A179:A181"/>
    <mergeCell ref="B179:B181"/>
    <mergeCell ref="C179:C181"/>
    <mergeCell ref="D179:D181"/>
    <mergeCell ref="E179:E181"/>
    <mergeCell ref="F179:F181"/>
    <mergeCell ref="G179:G181"/>
    <mergeCell ref="H179:H181"/>
    <mergeCell ref="I179:I181"/>
    <mergeCell ref="J179:J181"/>
    <mergeCell ref="K179:K181"/>
    <mergeCell ref="L179:L181"/>
    <mergeCell ref="R179:R181"/>
    <mergeCell ref="A177:A178"/>
    <mergeCell ref="B177:B178"/>
    <mergeCell ref="C177:C178"/>
    <mergeCell ref="H194:H195"/>
    <mergeCell ref="I194:I195"/>
    <mergeCell ref="J189:J190"/>
    <mergeCell ref="K189:K190"/>
    <mergeCell ref="L189:L190"/>
    <mergeCell ref="R189:R190"/>
    <mergeCell ref="A191:A193"/>
    <mergeCell ref="B191:B193"/>
    <mergeCell ref="C191:C193"/>
    <mergeCell ref="D191:D193"/>
    <mergeCell ref="E191:E193"/>
    <mergeCell ref="F191:F193"/>
    <mergeCell ref="G191:G193"/>
    <mergeCell ref="H191:H193"/>
    <mergeCell ref="I191:I193"/>
    <mergeCell ref="J191:J193"/>
    <mergeCell ref="K191:K193"/>
    <mergeCell ref="L191:L193"/>
    <mergeCell ref="R191:R193"/>
    <mergeCell ref="A189:A190"/>
    <mergeCell ref="B189:B190"/>
    <mergeCell ref="C189:C190"/>
    <mergeCell ref="D189:D190"/>
    <mergeCell ref="E189:E190"/>
    <mergeCell ref="J194:J195"/>
    <mergeCell ref="K194:K195"/>
    <mergeCell ref="L194:L195"/>
    <mergeCell ref="R194:R195"/>
    <mergeCell ref="A196:A197"/>
    <mergeCell ref="B196:B197"/>
    <mergeCell ref="C196:C197"/>
    <mergeCell ref="D196:D197"/>
    <mergeCell ref="E196:E197"/>
    <mergeCell ref="F196:F197"/>
    <mergeCell ref="G196:G197"/>
    <mergeCell ref="H196:H197"/>
    <mergeCell ref="I196:I197"/>
    <mergeCell ref="J196:J197"/>
    <mergeCell ref="K196:K197"/>
    <mergeCell ref="L196:L197"/>
    <mergeCell ref="R196:R197"/>
    <mergeCell ref="A194:A195"/>
    <mergeCell ref="B194:B195"/>
    <mergeCell ref="C194:C195"/>
    <mergeCell ref="D194:D195"/>
    <mergeCell ref="E194:E195"/>
    <mergeCell ref="F194:F195"/>
    <mergeCell ref="G194:G195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E33:E34"/>
    <mergeCell ref="F33:F34"/>
    <mergeCell ref="G33:G34"/>
    <mergeCell ref="H33:H34"/>
    <mergeCell ref="I33:I34"/>
    <mergeCell ref="J23:J24"/>
    <mergeCell ref="K23:K24"/>
    <mergeCell ref="L23:L24"/>
    <mergeCell ref="R23:R24"/>
    <mergeCell ref="J31:J32"/>
    <mergeCell ref="K31:K32"/>
    <mergeCell ref="L31:L32"/>
    <mergeCell ref="R31:R32"/>
    <mergeCell ref="F28:F30"/>
    <mergeCell ref="G28:G30"/>
    <mergeCell ref="H28:H30"/>
    <mergeCell ref="I28:I30"/>
    <mergeCell ref="F25:F26"/>
    <mergeCell ref="G25:G26"/>
    <mergeCell ref="H25:H26"/>
    <mergeCell ref="I25:I26"/>
    <mergeCell ref="J33:J34"/>
    <mergeCell ref="K33:K34"/>
    <mergeCell ref="L33:L34"/>
    <mergeCell ref="D50:D51"/>
    <mergeCell ref="E50:E51"/>
    <mergeCell ref="F50:F51"/>
    <mergeCell ref="G50:G51"/>
    <mergeCell ref="H50:H51"/>
    <mergeCell ref="I50:I51"/>
    <mergeCell ref="R33:R34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R43:R44"/>
    <mergeCell ref="A33:A34"/>
    <mergeCell ref="B33:B34"/>
    <mergeCell ref="C33:C34"/>
    <mergeCell ref="D33:D34"/>
    <mergeCell ref="F68:F69"/>
    <mergeCell ref="G68:G69"/>
    <mergeCell ref="H68:H69"/>
    <mergeCell ref="I68:I69"/>
    <mergeCell ref="J50:J51"/>
    <mergeCell ref="K50:K51"/>
    <mergeCell ref="L50:L51"/>
    <mergeCell ref="R50:R51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R60:R61"/>
    <mergeCell ref="A50:A51"/>
    <mergeCell ref="B50:B51"/>
    <mergeCell ref="C50:C51"/>
    <mergeCell ref="H90:H91"/>
    <mergeCell ref="I90:I91"/>
    <mergeCell ref="J68:J69"/>
    <mergeCell ref="K68:K69"/>
    <mergeCell ref="L68:L69"/>
    <mergeCell ref="R68:R69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L83:L84"/>
    <mergeCell ref="R83:R84"/>
    <mergeCell ref="A68:A69"/>
    <mergeCell ref="B68:B69"/>
    <mergeCell ref="C68:C69"/>
    <mergeCell ref="D68:D69"/>
    <mergeCell ref="E68:E69"/>
    <mergeCell ref="J90:J91"/>
    <mergeCell ref="K90:K91"/>
    <mergeCell ref="L90:L91"/>
    <mergeCell ref="R90:R9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L102:L103"/>
    <mergeCell ref="R102:R103"/>
    <mergeCell ref="A90:A91"/>
    <mergeCell ref="B90:B91"/>
    <mergeCell ref="C90:C91"/>
    <mergeCell ref="D90:D91"/>
    <mergeCell ref="E90:E91"/>
    <mergeCell ref="F90:F91"/>
    <mergeCell ref="G90:G91"/>
    <mergeCell ref="L125:L126"/>
    <mergeCell ref="R108:R10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J120:J121"/>
    <mergeCell ref="K120:K121"/>
    <mergeCell ref="L120:L121"/>
    <mergeCell ref="R120:R12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K108:K109"/>
    <mergeCell ref="L108:L109"/>
    <mergeCell ref="J122:J124"/>
    <mergeCell ref="K122:K124"/>
    <mergeCell ref="L122:L124"/>
    <mergeCell ref="K114:K115"/>
    <mergeCell ref="L114:L115"/>
    <mergeCell ref="I122:I124"/>
    <mergeCell ref="J114:J115"/>
    <mergeCell ref="R125:R126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I136"/>
    <mergeCell ref="J135:J136"/>
    <mergeCell ref="K135:K136"/>
    <mergeCell ref="L135:L136"/>
    <mergeCell ref="R135:R136"/>
    <mergeCell ref="A125:A126"/>
    <mergeCell ref="B125:B126"/>
    <mergeCell ref="C125:C126"/>
    <mergeCell ref="E125:E126"/>
    <mergeCell ref="F125:F126"/>
    <mergeCell ref="G125:G126"/>
    <mergeCell ref="H125:H126"/>
    <mergeCell ref="I125:I126"/>
    <mergeCell ref="J125:J126"/>
    <mergeCell ref="K125:K126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I166"/>
    <mergeCell ref="D177:D178"/>
    <mergeCell ref="E177:E178"/>
    <mergeCell ref="F177:F178"/>
    <mergeCell ref="G177:G178"/>
    <mergeCell ref="H177:H178"/>
    <mergeCell ref="I177:I178"/>
    <mergeCell ref="D175:D176"/>
    <mergeCell ref="E175:E176"/>
    <mergeCell ref="F175:F176"/>
    <mergeCell ref="G175:G176"/>
    <mergeCell ref="H175:H176"/>
    <mergeCell ref="I175:I176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I183"/>
    <mergeCell ref="L175:L176"/>
    <mergeCell ref="F212:F214"/>
    <mergeCell ref="G212:G214"/>
    <mergeCell ref="H212:H214"/>
    <mergeCell ref="I212:I214"/>
    <mergeCell ref="J148:J149"/>
    <mergeCell ref="K148:K149"/>
    <mergeCell ref="L148:L149"/>
    <mergeCell ref="R148:R149"/>
    <mergeCell ref="J182:J183"/>
    <mergeCell ref="K182:K183"/>
    <mergeCell ref="L182:L183"/>
    <mergeCell ref="R182:R183"/>
    <mergeCell ref="R175:R176"/>
    <mergeCell ref="J175:J176"/>
    <mergeCell ref="K175:K176"/>
    <mergeCell ref="J158:J159"/>
    <mergeCell ref="K158:K159"/>
    <mergeCell ref="L158:L159"/>
    <mergeCell ref="R158:R159"/>
    <mergeCell ref="J165:J166"/>
    <mergeCell ref="K165:K166"/>
    <mergeCell ref="L165:L166"/>
    <mergeCell ref="R165:R166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I149"/>
    <mergeCell ref="A175:A176"/>
    <mergeCell ref="B175:B176"/>
    <mergeCell ref="C175:C176"/>
    <mergeCell ref="H222:H223"/>
    <mergeCell ref="I222:I223"/>
    <mergeCell ref="J212:J214"/>
    <mergeCell ref="K212:K214"/>
    <mergeCell ref="L212:L214"/>
    <mergeCell ref="R212:R214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I216:I217"/>
    <mergeCell ref="J216:J217"/>
    <mergeCell ref="K216:K217"/>
    <mergeCell ref="L216:L217"/>
    <mergeCell ref="R216:R217"/>
    <mergeCell ref="A212:A214"/>
    <mergeCell ref="B212:B214"/>
    <mergeCell ref="C212:C214"/>
    <mergeCell ref="D212:D214"/>
    <mergeCell ref="E212:E214"/>
    <mergeCell ref="J222:J223"/>
    <mergeCell ref="K222:K223"/>
    <mergeCell ref="L222:L223"/>
    <mergeCell ref="R222:R223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I224:I225"/>
    <mergeCell ref="J224:J225"/>
    <mergeCell ref="K224:K225"/>
    <mergeCell ref="L224:L225"/>
    <mergeCell ref="R224:R225"/>
    <mergeCell ref="A222:A223"/>
    <mergeCell ref="B222:B223"/>
    <mergeCell ref="C222:C223"/>
    <mergeCell ref="D222:D223"/>
    <mergeCell ref="E222:E223"/>
    <mergeCell ref="F222:F223"/>
    <mergeCell ref="G222:G223"/>
    <mergeCell ref="R227:R229"/>
    <mergeCell ref="A230:A231"/>
    <mergeCell ref="B230:B231"/>
    <mergeCell ref="C230:C231"/>
    <mergeCell ref="D230:D231"/>
    <mergeCell ref="E230:E231"/>
    <mergeCell ref="F230:F231"/>
    <mergeCell ref="G230:G231"/>
    <mergeCell ref="H230:H231"/>
    <mergeCell ref="I230:I231"/>
    <mergeCell ref="J230:J231"/>
    <mergeCell ref="K230:K231"/>
    <mergeCell ref="L230:L231"/>
    <mergeCell ref="R230:R231"/>
    <mergeCell ref="A227:A229"/>
    <mergeCell ref="B227:B229"/>
    <mergeCell ref="C227:C229"/>
    <mergeCell ref="D227:D229"/>
    <mergeCell ref="E227:E229"/>
    <mergeCell ref="F227:F229"/>
    <mergeCell ref="G227:G229"/>
    <mergeCell ref="K227:K229"/>
    <mergeCell ref="L227:L229"/>
    <mergeCell ref="F240:F241"/>
    <mergeCell ref="G240:G241"/>
    <mergeCell ref="H240:H241"/>
    <mergeCell ref="I240:I241"/>
    <mergeCell ref="J232:J233"/>
    <mergeCell ref="K232:K233"/>
    <mergeCell ref="L232:L233"/>
    <mergeCell ref="H227:H229"/>
    <mergeCell ref="I227:I229"/>
    <mergeCell ref="F232:F233"/>
    <mergeCell ref="G232:G233"/>
    <mergeCell ref="H232:H233"/>
    <mergeCell ref="I232:I233"/>
    <mergeCell ref="J227:J229"/>
    <mergeCell ref="R232:R233"/>
    <mergeCell ref="A235:A236"/>
    <mergeCell ref="B235:B236"/>
    <mergeCell ref="C235:C236"/>
    <mergeCell ref="D235:D236"/>
    <mergeCell ref="E235:E236"/>
    <mergeCell ref="F235:F236"/>
    <mergeCell ref="G235:G236"/>
    <mergeCell ref="H235:H236"/>
    <mergeCell ref="I235:I236"/>
    <mergeCell ref="J235:J236"/>
    <mergeCell ref="K235:K236"/>
    <mergeCell ref="L235:L236"/>
    <mergeCell ref="R235:R236"/>
    <mergeCell ref="A232:A233"/>
    <mergeCell ref="B232:B233"/>
    <mergeCell ref="C232:C233"/>
    <mergeCell ref="D232:D233"/>
    <mergeCell ref="E232:E233"/>
    <mergeCell ref="H245:H247"/>
    <mergeCell ref="I245:I247"/>
    <mergeCell ref="J240:J241"/>
    <mergeCell ref="K240:K241"/>
    <mergeCell ref="L240:L241"/>
    <mergeCell ref="R240:R241"/>
    <mergeCell ref="A242:A243"/>
    <mergeCell ref="B242:B243"/>
    <mergeCell ref="C242:C243"/>
    <mergeCell ref="D242:D243"/>
    <mergeCell ref="E242:E243"/>
    <mergeCell ref="F242:F243"/>
    <mergeCell ref="G242:G243"/>
    <mergeCell ref="H242:H243"/>
    <mergeCell ref="I242:I243"/>
    <mergeCell ref="J242:J243"/>
    <mergeCell ref="K242:K243"/>
    <mergeCell ref="L242:L243"/>
    <mergeCell ref="R242:R243"/>
    <mergeCell ref="A240:A241"/>
    <mergeCell ref="B240:B241"/>
    <mergeCell ref="C240:C241"/>
    <mergeCell ref="D240:D241"/>
    <mergeCell ref="E240:E241"/>
    <mergeCell ref="J245:J247"/>
    <mergeCell ref="K245:K247"/>
    <mergeCell ref="L245:L247"/>
    <mergeCell ref="R245:R247"/>
    <mergeCell ref="A249:A250"/>
    <mergeCell ref="B249:B250"/>
    <mergeCell ref="C249:C250"/>
    <mergeCell ref="D249:D250"/>
    <mergeCell ref="E249:E250"/>
    <mergeCell ref="F249:F250"/>
    <mergeCell ref="G249:G250"/>
    <mergeCell ref="H249:H250"/>
    <mergeCell ref="I249:I250"/>
    <mergeCell ref="J249:J250"/>
    <mergeCell ref="K249:K250"/>
    <mergeCell ref="L249:L250"/>
    <mergeCell ref="R249:R250"/>
    <mergeCell ref="A245:A247"/>
    <mergeCell ref="B245:B247"/>
    <mergeCell ref="C245:C247"/>
    <mergeCell ref="D245:D247"/>
    <mergeCell ref="E245:E247"/>
    <mergeCell ref="F245:F247"/>
    <mergeCell ref="G245:G247"/>
  </mergeCells>
  <phoneticPr fontId="29" type="noConversion"/>
  <pageMargins left="0.25" right="0.25" top="0.75" bottom="0.54" header="0.3" footer="0.3"/>
  <pageSetup paperSize="9" fitToHeight="0" orientation="landscape" r:id="rId1"/>
  <rowBreaks count="1" manualBreakCount="1">
    <brk id="174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տեղային</vt:lpstr>
      <vt:lpstr>տեղային!Print_Area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2026-05-19T13:30:11Z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55ffa198-827e-4e2b-ac55-95ae7cd1ac4d</vt:lpwstr>
  </property>
</Properties>
</file>